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d.docs.live.net/aced4a89621b6b2b/Documentos/ASU CAPITAL CBSA/2023/CNV/"/>
    </mc:Choice>
  </mc:AlternateContent>
  <xr:revisionPtr revIDLastSave="0" documentId="8_{EA0FCBC9-9792-4C50-ABF5-24A4C0192A38}" xr6:coauthVersionLast="47" xr6:coauthVersionMax="47" xr10:uidLastSave="{00000000-0000-0000-0000-000000000000}"/>
  <bookViews>
    <workbookView xWindow="-120" yWindow="-120" windowWidth="29040" windowHeight="15720" firstSheet="1" activeTab="1"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5" l="1"/>
  <c r="C9" i="5"/>
  <c r="C22" i="5"/>
  <c r="D33" i="12"/>
  <c r="D9" i="13" l="1"/>
  <c r="D84" i="12"/>
  <c r="E9" i="12"/>
  <c r="C41" i="4"/>
  <c r="C38" i="4"/>
  <c r="C30" i="12"/>
  <c r="C84" i="12"/>
  <c r="C18" i="10"/>
  <c r="D10" i="3"/>
  <c r="C73" i="10"/>
  <c r="C18" i="11"/>
  <c r="C57" i="10" l="1"/>
  <c r="D32" i="9" l="1"/>
  <c r="F26" i="9"/>
  <c r="C14" i="12" l="1"/>
  <c r="D14" i="12" s="1"/>
  <c r="C11" i="12"/>
  <c r="E13" i="12"/>
  <c r="C13" i="12"/>
  <c r="H10" i="15"/>
  <c r="C21" i="5"/>
  <c r="D72" i="3" l="1"/>
  <c r="D66" i="3"/>
  <c r="D65" i="3"/>
  <c r="D60" i="3" s="1"/>
  <c r="C66" i="9"/>
  <c r="D22" i="3"/>
  <c r="C7" i="12"/>
  <c r="C15" i="12" s="1"/>
  <c r="C9" i="12"/>
  <c r="D73" i="10"/>
  <c r="D21" i="10"/>
  <c r="F9" i="12" l="1"/>
  <c r="D11" i="12"/>
  <c r="F11" i="12" s="1"/>
  <c r="F59" i="3"/>
  <c r="C30" i="5" s="1"/>
  <c r="J54" i="1" l="1"/>
  <c r="F55" i="1"/>
  <c r="I64" i="1" l="1"/>
  <c r="K64" i="1"/>
  <c r="H14" i="15" l="1"/>
  <c r="F83" i="3"/>
  <c r="F82" i="3"/>
  <c r="C81" i="3"/>
  <c r="D18" i="13"/>
  <c r="C18" i="13"/>
  <c r="D19" i="11"/>
  <c r="C74" i="10"/>
  <c r="D74" i="10"/>
  <c r="G66" i="9"/>
  <c r="F81" i="3" l="1"/>
  <c r="C66" i="3"/>
  <c r="C65" i="3"/>
  <c r="C60" i="3" l="1"/>
  <c r="C22" i="3"/>
  <c r="D44" i="9"/>
  <c r="C44" i="9"/>
  <c r="E21" i="8"/>
  <c r="F21" i="8" s="1"/>
  <c r="E22" i="8"/>
  <c r="F22" i="8" s="1"/>
  <c r="E23" i="8"/>
  <c r="F23" i="8" s="1"/>
  <c r="G63" i="9" l="1"/>
  <c r="G61" i="9"/>
  <c r="I65" i="9"/>
  <c r="G59" i="9" l="1"/>
  <c r="G60" i="9"/>
  <c r="G62" i="9"/>
  <c r="D9" i="3" l="1"/>
  <c r="C10" i="3"/>
  <c r="F36" i="8" l="1"/>
  <c r="F35" i="8"/>
  <c r="D12" i="15" l="1"/>
  <c r="D10" i="15"/>
  <c r="D28" i="5"/>
  <c r="C21" i="10" l="1"/>
  <c r="C19" i="11"/>
  <c r="C29" i="10"/>
  <c r="G10" i="3"/>
  <c r="H29" i="8"/>
  <c r="I29" i="8" s="1"/>
  <c r="H27" i="8"/>
  <c r="I27" i="8" s="1"/>
  <c r="H26" i="8"/>
  <c r="I26" i="8" s="1"/>
  <c r="H25" i="8"/>
  <c r="I25" i="8" s="1"/>
  <c r="H24" i="8"/>
  <c r="I24" i="8" s="1"/>
  <c r="H23" i="8"/>
  <c r="I23" i="8" s="1"/>
  <c r="H20" i="8"/>
  <c r="I20" i="8" s="1"/>
  <c r="F32" i="3" l="1"/>
  <c r="L62" i="9"/>
  <c r="M62" i="9" s="1"/>
  <c r="C65" i="9"/>
  <c r="D14" i="9"/>
  <c r="M63" i="9" l="1"/>
  <c r="C14" i="9"/>
  <c r="C9" i="3"/>
  <c r="G32" i="3" l="1"/>
  <c r="G30" i="3" s="1"/>
  <c r="C35" i="5"/>
  <c r="E36" i="8"/>
  <c r="C36" i="8"/>
  <c r="E29" i="8"/>
  <c r="F29" i="8" s="1"/>
  <c r="E27" i="8"/>
  <c r="F27" i="8" s="1"/>
  <c r="E26" i="8"/>
  <c r="F26" i="8" s="1"/>
  <c r="E25" i="8"/>
  <c r="E24" i="8"/>
  <c r="F24" i="8" s="1"/>
  <c r="E20" i="8"/>
  <c r="F20" i="8" s="1"/>
  <c r="F10" i="3"/>
  <c r="E35" i="8"/>
  <c r="C35" i="8"/>
  <c r="F14" i="12"/>
  <c r="D7" i="12"/>
  <c r="F7" i="12" s="1"/>
  <c r="G74" i="3"/>
  <c r="F12" i="15"/>
  <c r="F10" i="15"/>
  <c r="F8" i="12"/>
  <c r="D16" i="15"/>
  <c r="F62" i="3"/>
  <c r="F74" i="3" s="1"/>
  <c r="D73" i="9"/>
  <c r="C73" i="9"/>
  <c r="I13" i="15"/>
  <c r="I16" i="15" s="1"/>
  <c r="F5" i="10"/>
  <c r="C72" i="3" s="1"/>
  <c r="C71" i="3" s="1"/>
  <c r="C44" i="10"/>
  <c r="D44" i="10"/>
  <c r="D34" i="12"/>
  <c r="C55" i="12"/>
  <c r="D55" i="12"/>
  <c r="C34" i="12"/>
  <c r="C14" i="4" s="1"/>
  <c r="C6" i="4" s="1"/>
  <c r="K10" i="15"/>
  <c r="K16" i="15" s="1"/>
  <c r="L15" i="15"/>
  <c r="G13" i="15"/>
  <c r="M13" i="15" s="1"/>
  <c r="L10" i="15"/>
  <c r="K11" i="15" s="1"/>
  <c r="L11" i="15" s="1"/>
  <c r="J10" i="15"/>
  <c r="J16" i="15" s="1"/>
  <c r="G10" i="15"/>
  <c r="D31" i="3"/>
  <c r="D30" i="3" s="1"/>
  <c r="D52" i="9"/>
  <c r="F13" i="12"/>
  <c r="F12" i="12"/>
  <c r="F10" i="12"/>
  <c r="C16" i="15"/>
  <c r="M14" i="15"/>
  <c r="E17" i="15"/>
  <c r="E16" i="15"/>
  <c r="C17" i="15"/>
  <c r="M17" i="15"/>
  <c r="D17" i="15"/>
  <c r="L60" i="9"/>
  <c r="M60" i="9" s="1"/>
  <c r="K65" i="9"/>
  <c r="L59" i="9"/>
  <c r="F21" i="3"/>
  <c r="D86" i="12"/>
  <c r="C86" i="12"/>
  <c r="C30" i="4" s="1"/>
  <c r="D46" i="12"/>
  <c r="D17" i="4" s="1"/>
  <c r="C46" i="12"/>
  <c r="C17" i="4" s="1"/>
  <c r="C13" i="13"/>
  <c r="C33" i="4" s="1"/>
  <c r="G64" i="9"/>
  <c r="C37" i="3"/>
  <c r="C17" i="3"/>
  <c r="C31" i="3"/>
  <c r="C30" i="3" s="1"/>
  <c r="L61" i="9"/>
  <c r="M61" i="9" s="1"/>
  <c r="H65" i="9"/>
  <c r="H66" i="9" s="1"/>
  <c r="C52" i="9"/>
  <c r="C24" i="3" s="1"/>
  <c r="D33" i="13"/>
  <c r="D40" i="4" s="1"/>
  <c r="C33" i="13"/>
  <c r="C40" i="4" s="1"/>
  <c r="C33" i="5" s="1"/>
  <c r="C28" i="13"/>
  <c r="C37" i="4" s="1"/>
  <c r="D28" i="13"/>
  <c r="D37" i="4" s="1"/>
  <c r="D13" i="13"/>
  <c r="D33" i="4" s="1"/>
  <c r="C79" i="10"/>
  <c r="F9" i="3" s="1"/>
  <c r="D79" i="10"/>
  <c r="G9" i="3" s="1"/>
  <c r="G8" i="3" s="1"/>
  <c r="C34" i="10"/>
  <c r="D34" i="10"/>
  <c r="D29" i="10"/>
  <c r="D34" i="5"/>
  <c r="D19" i="5"/>
  <c r="D11" i="5"/>
  <c r="G49" i="3"/>
  <c r="G45" i="3"/>
  <c r="G21" i="3"/>
  <c r="G15" i="3"/>
  <c r="F49" i="3"/>
  <c r="F45" i="3"/>
  <c r="F15" i="3"/>
  <c r="D71" i="3"/>
  <c r="D37" i="3"/>
  <c r="D12" i="3"/>
  <c r="D8" i="3"/>
  <c r="C37" i="5" s="1"/>
  <c r="C43" i="3"/>
  <c r="C12" i="3"/>
  <c r="C8" i="3"/>
  <c r="H16" i="15"/>
  <c r="D17" i="3"/>
  <c r="C10" i="5" l="1"/>
  <c r="C24" i="4"/>
  <c r="D24" i="3"/>
  <c r="D21" i="3" s="1"/>
  <c r="D34" i="3" s="1"/>
  <c r="M59" i="9"/>
  <c r="L65" i="9"/>
  <c r="M66" i="9"/>
  <c r="D55" i="3" s="1"/>
  <c r="D74" i="3" s="1"/>
  <c r="L66" i="9"/>
  <c r="M64" i="9"/>
  <c r="G65" i="9"/>
  <c r="M15" i="15"/>
  <c r="L16" i="15"/>
  <c r="D36" i="5"/>
  <c r="D38" i="5" s="1"/>
  <c r="G53" i="3"/>
  <c r="D30" i="4"/>
  <c r="D24" i="4" s="1"/>
  <c r="C20" i="4"/>
  <c r="C18" i="4"/>
  <c r="C15" i="4" s="1"/>
  <c r="C19" i="4" s="1"/>
  <c r="D18" i="4"/>
  <c r="D15" i="4" s="1"/>
  <c r="D20" i="4"/>
  <c r="D14" i="4"/>
  <c r="D6" i="4" s="1"/>
  <c r="L17" i="15"/>
  <c r="F30" i="3"/>
  <c r="C31" i="5"/>
  <c r="C34" i="5" s="1"/>
  <c r="K17" i="15"/>
  <c r="F8" i="3"/>
  <c r="C16" i="5" s="1"/>
  <c r="C21" i="3"/>
  <c r="G34" i="3"/>
  <c r="F25" i="8"/>
  <c r="F53" i="3"/>
  <c r="N11" i="15"/>
  <c r="F16" i="15"/>
  <c r="M12" i="15"/>
  <c r="J17" i="15"/>
  <c r="G16" i="15"/>
  <c r="C8" i="5"/>
  <c r="D15" i="12"/>
  <c r="F17" i="15"/>
  <c r="G17" i="15"/>
  <c r="F15" i="12"/>
  <c r="N10" i="15"/>
  <c r="O10" i="15" s="1"/>
  <c r="E15" i="12"/>
  <c r="C27" i="5" l="1"/>
  <c r="M16" i="15"/>
  <c r="G56" i="3"/>
  <c r="G75" i="3" s="1"/>
  <c r="D19" i="4"/>
  <c r="D31" i="4" s="1"/>
  <c r="D42" i="4" s="1"/>
  <c r="D45" i="4" s="1"/>
  <c r="M65" i="9"/>
  <c r="C55" i="3" s="1"/>
  <c r="C31" i="4"/>
  <c r="C42" i="4" s="1"/>
  <c r="C45" i="4" s="1"/>
  <c r="F34" i="3"/>
  <c r="F56" i="3" s="1"/>
  <c r="F75" i="3" s="1"/>
  <c r="N17" i="15"/>
  <c r="C34" i="3"/>
  <c r="D75" i="3"/>
  <c r="C11" i="5"/>
  <c r="C24" i="5" l="1"/>
  <c r="C28" i="5" s="1"/>
  <c r="C74" i="3"/>
  <c r="C75" i="3" s="1"/>
  <c r="C14" i="5"/>
  <c r="C19" i="5" s="1"/>
  <c r="C36" i="5" l="1"/>
  <c r="C38" i="5" s="1"/>
  <c r="G55" i="1" l="1"/>
  <c r="F56" i="1" s="1"/>
  <c r="G56" i="1" s="1"/>
  <c r="F57" i="1" s="1"/>
  <c r="G57" i="1" s="1"/>
  <c r="F58" i="1" s="1"/>
  <c r="G58" i="1" s="1"/>
  <c r="F59" i="1" s="1"/>
  <c r="G59" i="1" s="1"/>
  <c r="F60" i="1" s="1"/>
  <c r="G60" i="1" s="1"/>
  <c r="F61" i="1" s="1"/>
  <c r="G61" i="1" s="1"/>
  <c r="F62" i="1" s="1"/>
  <c r="G62" i="1" s="1"/>
  <c r="F63" i="1" s="1"/>
  <c r="G63" i="1" s="1"/>
  <c r="J55" i="1"/>
  <c r="J56" i="1"/>
  <c r="J57" i="1"/>
  <c r="J58" i="1"/>
  <c r="J59" i="1"/>
  <c r="J60" i="1"/>
  <c r="J61" i="1"/>
  <c r="J62" i="1"/>
  <c r="H64" i="1"/>
  <c r="J63" i="1"/>
  <c r="J64" i="1" l="1"/>
</calcChain>
</file>

<file path=xl/sharedStrings.xml><?xml version="1.0" encoding="utf-8"?>
<sst xmlns="http://schemas.openxmlformats.org/spreadsheetml/2006/main" count="777" uniqueCount="605">
  <si>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</si>
  <si>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</si>
  <si>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</si>
  <si>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</si>
  <si>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</si>
  <si>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</si>
  <si>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</si>
  <si>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</si>
  <si>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</si>
  <si>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</si>
  <si>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</si>
  <si>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</si>
  <si>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</si>
  <si>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</si>
  <si>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</si>
  <si>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</si>
  <si>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</si>
  <si>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</si>
  <si>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</si>
  <si>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</si>
  <si>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</si>
  <si>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</si>
  <si>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</si>
  <si>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</si>
  <si>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</si>
  <si>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</si>
  <si>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</si>
  <si>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</si>
  <si>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</si>
  <si>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</si>
  <si>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</si>
  <si>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</si>
  <si>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</si>
  <si>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</si>
  <si>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</si>
  <si>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</si>
  <si>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</si>
  <si>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</si>
  <si>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</si>
  <si>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</si>
  <si>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</si>
  <si>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</si>
  <si>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</si>
  <si>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</si>
  <si>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</si>
  <si>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</si>
  <si>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</si>
  <si>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</si>
  <si>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</si>
  <si>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</si>
  <si>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</si>
  <si>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</si>
  <si>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</si>
  <si>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</si>
  <si>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</si>
  <si>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</si>
  <si>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</si>
  <si>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</si>
  <si>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</si>
  <si>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</si>
  <si>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</si>
  <si>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</si>
  <si>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</si>
  <si>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</si>
  <si>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</si>
  <si>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</si>
  <si>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</si>
  <si>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</si>
  <si>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</si>
  <si>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</si>
  <si>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</si>
  <si>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</si>
  <si>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</si>
  <si>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</si>
  <si>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</si>
  <si>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</si>
  <si>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</si>
  <si>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</si>
  <si>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</si>
  <si>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</si>
  <si>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</si>
  <si>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</si>
  <si>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</si>
  <si>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</si>
  <si>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</si>
  <si>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</si>
  <si>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</si>
  <si>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</si>
  <si>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</si>
  <si>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</si>
  <si>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</si>
  <si>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</si>
  <si>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</si>
  <si>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</si>
  <si>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</si>
  <si>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</si>
  <si>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</si>
  <si>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</si>
  <si>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</si>
  <si>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</si>
  <si>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</si>
  <si>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</si>
  <si>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</si>
  <si>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</si>
  <si>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</si>
  <si>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</si>
  <si>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</si>
  <si>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</si>
  <si>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</si>
  <si>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</si>
  <si>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</si>
  <si>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</si>
  <si>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</si>
  <si>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</si>
  <si>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</si>
  <si>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</si>
  <si>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</si>
  <si>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</si>
  <si>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</si>
  <si>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</si>
  <si>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</si>
  <si>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</si>
  <si>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</si>
  <si>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</si>
  <si>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</si>
  <si>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</si>
  <si>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</si>
  <si>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</si>
  <si>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</si>
  <si>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</si>
  <si>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</si>
  <si>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</si>
  <si>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</si>
  <si>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</si>
  <si>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</si>
  <si>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</si>
  <si>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</si>
  <si>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</si>
  <si>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</si>
  <si>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</si>
  <si>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</si>
  <si>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</si>
  <si>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</si>
  <si>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</si>
  <si>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</si>
  <si>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</si>
  <si>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</si>
  <si>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</si>
  <si>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</si>
  <si>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</si>
  <si>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</si>
  <si>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</si>
  <si>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</si>
  <si>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</si>
  <si>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</si>
  <si>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</si>
  <si>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</si>
  <si>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</si>
  <si>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</si>
  <si>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</si>
  <si>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</si>
  <si>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</si>
  <si>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</si>
  <si>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</si>
  <si>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</si>
  <si>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</si>
  <si>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</si>
  <si>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</si>
  <si>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</si>
  <si>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</si>
  <si>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</si>
  <si>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</si>
  <si>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</si>
  <si>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</si>
  <si>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</si>
  <si>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</si>
  <si>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</si>
  <si>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</si>
  <si>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</si>
  <si>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</si>
  <si>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</si>
  <si>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</si>
  <si>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</si>
  <si>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</si>
  <si>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</si>
  <si>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</si>
  <si>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</si>
  <si>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</si>
  <si>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</si>
  <si>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</si>
  <si>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</si>
  <si>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</si>
  <si>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</si>
  <si>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</si>
  <si>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</si>
  <si>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</si>
  <si>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</si>
  <si>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</si>
  <si>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</si>
  <si>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</si>
  <si>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</si>
  <si>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</si>
  <si>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</si>
  <si>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</si>
  <si>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</si>
  <si>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</si>
  <si>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</si>
  <si>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</si>
  <si>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</si>
  <si>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</si>
  <si>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</si>
  <si>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</si>
  <si>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</si>
  <si>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</si>
  <si>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</si>
  <si>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</si>
  <si>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</si>
  <si>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</si>
  <si>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</si>
  <si>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</si>
  <si>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</si>
  <si>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</si>
  <si>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</si>
  <si>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</si>
  <si>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</si>
  <si>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</si>
  <si>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</si>
  <si>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</si>
  <si>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</si>
  <si>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</si>
  <si>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</si>
  <si>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</si>
  <si>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</si>
  <si>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</si>
  <si>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</si>
  <si>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</si>
  <si>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</si>
  <si>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</si>
  <si>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</si>
  <si>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</si>
  <si>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</si>
  <si>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</si>
  <si>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</si>
  <si>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</si>
  <si>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</si>
  <si>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</si>
  <si>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</si>
  <si>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</si>
  <si>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</si>
  <si>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</si>
  <si>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</si>
  <si>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</si>
  <si>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</si>
  <si>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</si>
  <si>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</si>
  <si>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</si>
  <si>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</si>
  <si>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</si>
  <si>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</si>
  <si>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</si>
  <si>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</si>
  <si>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</si>
  <si>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</si>
  <si>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</si>
  <si>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</si>
  <si>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</si>
  <si>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</si>
  <si>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</si>
  <si>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</si>
  <si>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</si>
  <si>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</si>
  <si>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</si>
  <si>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</si>
  <si>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</si>
  <si>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</si>
  <si>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</si>
  <si>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</si>
  <si>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</si>
  <si>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</si>
  <si>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</si>
  <si>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</si>
  <si>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</si>
  <si>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</si>
  <si>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</si>
  <si>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</si>
  <si>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</si>
  <si>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</si>
  <si>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</si>
  <si>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</si>
  <si>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</si>
  <si>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</si>
  <si>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</si>
  <si>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</si>
  <si>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</si>
  <si>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</si>
  <si>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</si>
  <si>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</si>
  <si>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</si>
  <si>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</si>
  <si>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</si>
  <si>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</si>
  <si>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</si>
  <si>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</si>
  <si>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</si>
  <si>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</si>
  <si>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</si>
  <si>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</si>
  <si>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</si>
  <si>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</si>
  <si>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</si>
  <si>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</si>
  <si>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</si>
  <si>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</si>
  <si>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</si>
  <si>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</si>
  <si>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</si>
  <si>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</si>
  <si>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</si>
  <si>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</si>
  <si>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</si>
  <si>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</si>
  <si>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</si>
  <si>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</si>
  <si>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</si>
  <si>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</si>
  <si>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</si>
  <si>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</si>
  <si>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</si>
  <si>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</si>
  <si>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</si>
  <si>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</si>
  <si>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</si>
  <si>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</si>
  <si>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</si>
  <si>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</si>
  <si>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</si>
  <si>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</si>
  <si>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</si>
  <si>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</si>
  <si>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</si>
  <si>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</si>
  <si>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</si>
  <si>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</si>
  <si>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</si>
  <si>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</si>
  <si>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</si>
  <si>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Patentes e impuestos</t>
  </si>
  <si>
    <t>Capacitación al Personal</t>
  </si>
  <si>
    <t>Gtos. De Representación</t>
  </si>
  <si>
    <t>Cuentas de Orden Deudoras</t>
  </si>
  <si>
    <t>Cuentas de Orden Acreedoras</t>
  </si>
  <si>
    <t>Total período Actual</t>
  </si>
  <si>
    <t>Total período Anterior</t>
  </si>
  <si>
    <t>Equipos</t>
  </si>
  <si>
    <t>Rodados</t>
  </si>
  <si>
    <t>Compra de propiedades, planta y equipo</t>
  </si>
  <si>
    <t>Acción BVPASA</t>
  </si>
  <si>
    <t>R. ACCIONES</t>
  </si>
  <si>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</si>
  <si>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</si>
  <si>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</si>
  <si>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</si>
  <si>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</si>
  <si>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</si>
  <si>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</si>
  <si>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</si>
  <si>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</si>
  <si>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</si>
  <si>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</si>
  <si>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</si>
  <si>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</si>
  <si>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</si>
  <si>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</si>
  <si>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</si>
  <si>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</si>
  <si>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</si>
  <si>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</si>
  <si>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</si>
  <si>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</si>
  <si>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</si>
  <si>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</si>
  <si>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</si>
  <si>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</si>
  <si>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</si>
  <si>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 xml:space="preserve">Dominio CNC asucapital.com.py  </t>
  </si>
  <si>
    <t>Mass Publicidad S.R.L.</t>
  </si>
  <si>
    <t>Sueldos y jornales no deducibles</t>
  </si>
  <si>
    <t xml:space="preserve">Banco Vision Caja de Ahorro USD.  </t>
  </si>
  <si>
    <t xml:space="preserve">  CONCEPTO</t>
  </si>
  <si>
    <t xml:space="preserve"> CONCEPTO</t>
  </si>
  <si>
    <t>Capital Social</t>
  </si>
  <si>
    <t>Capital Emitido</t>
  </si>
  <si>
    <t>N°</t>
  </si>
  <si>
    <t>ACCIONISTA</t>
  </si>
  <si>
    <t>CLASE</t>
  </si>
  <si>
    <t>VOTO</t>
  </si>
  <si>
    <t xml:space="preserve">N° DE ACCIONES </t>
  </si>
  <si>
    <t xml:space="preserve">CANTIDAD ACCIONES </t>
  </si>
  <si>
    <t xml:space="preserve">MONTO </t>
  </si>
  <si>
    <t>% PARTIC.CAPITAL INTEGRADO</t>
  </si>
  <si>
    <t>Ordinaria</t>
  </si>
  <si>
    <t>Simple</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</si>
  <si>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</si>
  <si>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</si>
  <si>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</si>
  <si>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</si>
  <si>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</si>
  <si>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</si>
  <si>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</si>
  <si>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</si>
  <si>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</si>
  <si>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</si>
  <si>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</si>
  <si>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</si>
  <si>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</si>
  <si>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</si>
  <si>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</si>
  <si>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</si>
  <si>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</si>
  <si>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</si>
  <si>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Bonos Entregados en REPO USD</t>
  </si>
  <si>
    <t>Vision Banco Cta. Clearing Gs.</t>
  </si>
  <si>
    <t>Vision Banco Cuenta Clearing USD</t>
  </si>
  <si>
    <t>Responsabilidad CBSA</t>
  </si>
  <si>
    <t xml:space="preserve"> Bonos en custodia REPO USD    </t>
  </si>
  <si>
    <t xml:space="preserve"> Intereses USD Financ a Cobrar neto devengado                     </t>
  </si>
  <si>
    <t>PASIVOS CORRIENTES</t>
  </si>
  <si>
    <t>Seguros a Devengar</t>
  </si>
  <si>
    <t>Data Systems S.A.E.C.A.</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</si>
  <si>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</si>
  <si>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</si>
  <si>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</si>
  <si>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</si>
  <si>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</si>
  <si>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</si>
  <si>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</si>
  <si>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</si>
  <si>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</si>
  <si>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</si>
  <si>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</si>
  <si>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</si>
  <si>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</si>
  <si>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</si>
  <si>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</si>
  <si>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</si>
  <si>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</si>
  <si>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</si>
  <si>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</si>
  <si>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</si>
  <si>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</si>
  <si>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</si>
  <si>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</si>
  <si>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</si>
  <si>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</si>
  <si>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</si>
  <si>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</si>
  <si>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</si>
  <si>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</si>
  <si>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</si>
  <si>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</si>
  <si>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</si>
  <si>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</si>
  <si>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</si>
  <si>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</si>
  <si>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</si>
  <si>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</si>
  <si>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</si>
  <si>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</si>
  <si>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</si>
  <si>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</si>
  <si>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</si>
  <si>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</si>
  <si>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</si>
  <si>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</si>
  <si>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</si>
  <si>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</si>
  <si>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</si>
  <si>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</si>
  <si>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</si>
  <si>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</si>
  <si>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</si>
  <si>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</si>
  <si>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</si>
  <si>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</si>
  <si>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</si>
  <si>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</si>
  <si>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</si>
  <si>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CANTIDAD VOTOS</t>
  </si>
  <si>
    <t xml:space="preserve">5.            CAPITAL Y PROPIEDAD </t>
  </si>
  <si>
    <t>AUDITOR EXTERNO INDEPENDIENTE</t>
  </si>
  <si>
    <t>Nombre:</t>
  </si>
  <si>
    <t>Dirección:</t>
  </si>
  <si>
    <t xml:space="preserve">6.            CAPITAL Y PROPIEDAD </t>
  </si>
  <si>
    <t>PERSONAS Y EMPRESAS VINCULADAS</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</si>
  <si>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</si>
  <si>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</si>
  <si>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</si>
  <si>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</si>
  <si>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</si>
  <si>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</si>
  <si>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</si>
  <si>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</si>
  <si>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</si>
  <si>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</si>
  <si>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</si>
  <si>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</si>
  <si>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MULTIMEDIA S.A.</t>
  </si>
  <si>
    <t>BIX S.A.</t>
  </si>
  <si>
    <t>Intereses Pagados Repo</t>
  </si>
  <si>
    <t>Aguinaldos a pagar</t>
  </si>
  <si>
    <t>Bonos Entregados en REPO Gs.</t>
  </si>
  <si>
    <t>Utilidad / Perdida en Venta de Cartera Propia</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</si>
  <si>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</si>
  <si>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</si>
  <si>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</si>
  <si>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</si>
  <si>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</si>
  <si>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</si>
  <si>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</si>
  <si>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</si>
  <si>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Banco Vision CTA. CTE. 900623592</t>
  </si>
  <si>
    <t>Banco Regional Caja De Ahorro Usd</t>
  </si>
  <si>
    <t>Vision Banco Cta. Cte. 900636563 Usd</t>
  </si>
  <si>
    <t>Banco Itau Gs. Cta. 4.2.000783/8</t>
  </si>
  <si>
    <t xml:space="preserve">Inversiones en Bonos U$ </t>
  </si>
  <si>
    <t xml:space="preserve">  Inversiones en CDA USD </t>
  </si>
  <si>
    <t xml:space="preserve">La acción que Asu Capital  Casa de Bolsa S.A., posee en la Bolsa de Valores y Productos de Asunción Sociedad Anónima (BVPASA) al 31 de marzo de 2023 se encuentra valuada al último valor negociado en el Mercado. </t>
  </si>
  <si>
    <t>Deudores  Por Operaciones</t>
  </si>
  <si>
    <t>Deudores Vinculados Por Facturas</t>
  </si>
  <si>
    <t xml:space="preserve"> (-) Amortización Acumulada</t>
  </si>
  <si>
    <t>Otros Pagos Adelantados por Operación</t>
  </si>
  <si>
    <t>Blanca Carolina Garcete Alderete</t>
  </si>
  <si>
    <t>Acreedores Menores</t>
  </si>
  <si>
    <t>Maria Cristina Troche</t>
  </si>
  <si>
    <t>Proveedor de Sistema / Exterior</t>
  </si>
  <si>
    <t>Conectate E.A.S.</t>
  </si>
  <si>
    <t>Cynthia Fatecha</t>
  </si>
  <si>
    <t>Roberto Nuzzarello</t>
  </si>
  <si>
    <t>Regional Casa de Bolsa S.A.</t>
  </si>
  <si>
    <t>Revauluacion Accion BVA</t>
  </si>
  <si>
    <t>Aportes a Capitalizar</t>
  </si>
  <si>
    <t>Ingresos REPO</t>
  </si>
  <si>
    <t>Recupero BVA</t>
  </si>
  <si>
    <t>Emision de Facturas por Cuenta de Terceros</t>
  </si>
  <si>
    <t>Control de Garantias Otorgadas en Facturas</t>
  </si>
  <si>
    <t>MARIA CRISTINA TROCHE NUÑEZ</t>
  </si>
  <si>
    <t>PCG AUDITORES CONSULTORES</t>
  </si>
  <si>
    <t>80020816-1</t>
  </si>
  <si>
    <t>Prócer Agustín Yegros 627 c/ Río Tebicuary</t>
  </si>
  <si>
    <t>(021) 203965</t>
  </si>
  <si>
    <t>AE Nº 30/2021</t>
  </si>
  <si>
    <t>www.asucapital.com.py</t>
  </si>
  <si>
    <t xml:space="preserve">RODRIGO GUILLERMO CALLIZO LOPEZ MOREIRA </t>
  </si>
  <si>
    <t>MANUEL MARIA FRONCIANI CASSANELLO</t>
  </si>
  <si>
    <t>GUILLERMO MARIA FRONCIANI CASSANELLO</t>
  </si>
  <si>
    <t>Anticipo a Proveedores Vinculados</t>
  </si>
  <si>
    <t>Cedetec Import.Export S.A</t>
  </si>
  <si>
    <t>Liz Ayala Aguero</t>
  </si>
  <si>
    <t>Cayo Busto</t>
  </si>
  <si>
    <t>Juan Carlos Guillen</t>
  </si>
  <si>
    <t>Anticipos De Clientes</t>
  </si>
  <si>
    <t>Valuacion Accion BVA</t>
  </si>
  <si>
    <t>ESTADO DE SITUACION PATRIMONIAL O BALANCE GENERAL al 30/06/2023 presentado en forma comparativa con el ejercicio anterior cerrado el 31/12/2022.  (En guaraníes)</t>
  </si>
  <si>
    <t xml:space="preserve">Los Estados Contables al 30/06/2023 han sido considerados y aprobados por la Asamblea General de Accionistas conforme Acta de Asamblea  Ordinaria de fecha  03 de marzo de 2022, para su remisión a la Comisión Nacional de Valores. </t>
  </si>
  <si>
    <t>3.1.             Los Estados Financieros al 30/06/2023, han sido preparados de acuerdo de acuerdo con Normas de Información Financiera emitidas por el Consejo de Contadores Públicos del Paraguay y
criterios de valuación y exposición dictados por la Comisión Nacional de Valores.</t>
  </si>
  <si>
    <t>ESTADO DE SITUACION PATRIMONIAL O BALANCE GENERAL al 30/06/2023 presentado en forma comparativa con el ejercicio anterior cerrado el 31/12/2021.  (En guaraníes)</t>
  </si>
  <si>
    <t>CORRESPONDIENTE AL 30/06/2023 PRESENTADO EN FORMA COMPARATIVA CON EL PERIODO AL 30-06-2022</t>
  </si>
  <si>
    <t>ESTADO DE SITUACION PATRIMONIAL O BALANCE GENERAL al 30/06/2023 presentado en forma comparativa con el ejercicio anterior cerrado el 30/06/2022.  (En guaraníes)</t>
  </si>
  <si>
    <t>CORRESPONDIENTE AL 30/06/2023 PRESENTADO EN FORMA COMPARATIVA CON EL PERIODO AL 30/06/2022</t>
  </si>
  <si>
    <t>Juan Carlos Busto</t>
  </si>
  <si>
    <t>Industrial Grafica BR S.A</t>
  </si>
  <si>
    <t>PCG Auditores - Consultores</t>
  </si>
  <si>
    <t>Seguridad S.A. Compañia de Seguros</t>
  </si>
  <si>
    <t>Valores Casa de Bolsa S.A.</t>
  </si>
  <si>
    <t>CADIEM CBSA</t>
  </si>
  <si>
    <t>Ingresos Por Venta De Cartera Propia Renta Fija</t>
  </si>
  <si>
    <t>Ingresos Por Venta De Cartera Propia Renta Variable</t>
  </si>
  <si>
    <t>Venta Instrumentos Financieros</t>
  </si>
  <si>
    <t>Comision -REPO</t>
  </si>
  <si>
    <t>Director Titular</t>
  </si>
  <si>
    <t xml:space="preserve">Sindico Titular </t>
  </si>
  <si>
    <t>Deudores Por Intermediación</t>
  </si>
  <si>
    <r>
      <rPr>
        <b/>
        <sz val="8"/>
        <color theme="1"/>
        <rFont val="Arial Nova"/>
        <family val="2"/>
      </rPr>
      <t>Compañía de Seguro</t>
    </r>
    <r>
      <rPr>
        <sz val="8"/>
        <color theme="1"/>
        <rFont val="Arial Nova"/>
        <family val="2"/>
      </rPr>
      <t xml:space="preserve">: SEGURIDAD S.A. CIA DE SEGUROS </t>
    </r>
  </si>
  <si>
    <r>
      <rPr>
        <b/>
        <sz val="8"/>
        <color theme="1"/>
        <rFont val="Arial Nova"/>
        <family val="2"/>
      </rPr>
      <t>Número de Póliza</t>
    </r>
    <r>
      <rPr>
        <sz val="8"/>
        <color theme="1"/>
        <rFont val="Arial Nova"/>
        <family val="2"/>
      </rPr>
      <t>: 25.1514.001012/0000</t>
    </r>
  </si>
  <si>
    <r>
      <rPr>
        <b/>
        <sz val="8"/>
        <color theme="1"/>
        <rFont val="Arial Nova"/>
        <family val="2"/>
      </rPr>
      <t>Asegurado</t>
    </r>
    <r>
      <rPr>
        <sz val="8"/>
        <color theme="1"/>
        <rFont val="Arial Nova"/>
        <family val="2"/>
      </rPr>
      <t xml:space="preserve"> : BOLSA DE VALORES Y PRODUCTOS DE ASUNCION SA </t>
    </r>
  </si>
  <si>
    <r>
      <rPr>
        <b/>
        <sz val="8"/>
        <color theme="1"/>
        <rFont val="Arial Nova"/>
        <family val="2"/>
      </rPr>
      <t>Tomador</t>
    </r>
    <r>
      <rPr>
        <sz val="8"/>
        <color theme="1"/>
        <rFont val="Arial Nova"/>
        <family val="2"/>
      </rPr>
      <t>: ASU CAPITAL CASA DE BOLSA SA</t>
    </r>
  </si>
  <si>
    <r>
      <rPr>
        <b/>
        <sz val="8"/>
        <color theme="1"/>
        <rFont val="Arial Nova"/>
        <family val="2"/>
      </rPr>
      <t>Fecha de emisión</t>
    </r>
    <r>
      <rPr>
        <sz val="8"/>
        <color theme="1"/>
        <rFont val="Arial Nova"/>
        <family val="2"/>
      </rPr>
      <t>: 07/09/2022</t>
    </r>
  </si>
  <si>
    <r>
      <rPr>
        <b/>
        <sz val="8"/>
        <color theme="1"/>
        <rFont val="Arial Nova"/>
        <family val="2"/>
      </rPr>
      <t>Vigencia desde</t>
    </r>
    <r>
      <rPr>
        <sz val="8"/>
        <color theme="1"/>
        <rFont val="Arial Nova"/>
        <family val="2"/>
      </rPr>
      <t>: 13/09/2022</t>
    </r>
  </si>
  <si>
    <r>
      <rPr>
        <b/>
        <sz val="8"/>
        <color theme="1"/>
        <rFont val="Arial Nova"/>
        <family val="2"/>
      </rPr>
      <t>Vigencia hasta</t>
    </r>
    <r>
      <rPr>
        <sz val="8"/>
        <color theme="1"/>
        <rFont val="Arial Nova"/>
        <family val="2"/>
      </rPr>
      <t>: 13/09/2023</t>
    </r>
  </si>
  <si>
    <r>
      <rPr>
        <b/>
        <sz val="8"/>
        <color theme="1"/>
        <rFont val="Arial Nova"/>
        <family val="2"/>
      </rPr>
      <t>Plazo en días</t>
    </r>
    <r>
      <rPr>
        <sz val="8"/>
        <color theme="1"/>
        <rFont val="Arial Nova"/>
        <family val="2"/>
      </rPr>
      <t xml:space="preserve">: 365 días </t>
    </r>
  </si>
  <si>
    <r>
      <rPr>
        <b/>
        <sz val="8"/>
        <color theme="1"/>
        <rFont val="Arial Nova"/>
        <family val="2"/>
      </rPr>
      <t>Capital máximo asegurado</t>
    </r>
    <r>
      <rPr>
        <sz val="8"/>
        <color theme="1"/>
        <rFont val="Arial Nova"/>
        <family val="2"/>
      </rPr>
      <t>: G. 637.576.750.-</t>
    </r>
  </si>
  <si>
    <r>
      <t>Consideración de los Estados Contables</t>
    </r>
    <r>
      <rPr>
        <b/>
        <sz val="8"/>
        <color indexed="8"/>
        <rFont val="Calibri"/>
        <family val="2"/>
        <scheme val="minor"/>
      </rPr>
      <t xml:space="preserve">. </t>
    </r>
  </si>
  <si>
    <r>
      <t>Información básica de la empresa</t>
    </r>
    <r>
      <rPr>
        <b/>
        <sz val="8"/>
        <color indexed="8"/>
        <rFont val="Calibri"/>
        <family val="2"/>
        <scheme val="minor"/>
      </rPr>
      <t>.</t>
    </r>
  </si>
  <si>
    <r>
      <t>Principales políticas y prácticas contables aplicadas</t>
    </r>
    <r>
      <rPr>
        <b/>
        <sz val="8"/>
        <color indexed="8"/>
        <rFont val="Calibri"/>
        <family val="2"/>
        <scheme val="minor"/>
      </rPr>
      <t>.</t>
    </r>
  </si>
  <si>
    <r>
      <t>3.3.</t>
    </r>
    <r>
      <rPr>
        <sz val="8"/>
        <color indexed="8"/>
        <rFont val="Calibri"/>
        <family val="2"/>
        <scheme val="minor"/>
      </rPr>
      <t>             Política de constitución de previsiones: Hasta el momento no se han establecido criterios para el tratamiento de las cuentas incobrables.</t>
    </r>
  </si>
  <si>
    <r>
      <t>3.4.</t>
    </r>
    <r>
      <rPr>
        <sz val="8"/>
        <color indexed="8"/>
        <rFont val="Calibri"/>
        <family val="2"/>
        <scheme val="minor"/>
      </rPr>
      <t>             Política de reconocimiento de ingresos: Se ha utilizado para este efecto el criterio de devengado, lo mismo para los egresos.</t>
    </r>
  </si>
  <si>
    <r>
      <t>Cambio de Políticas y Procedimientos de Contabilidad</t>
    </r>
    <r>
      <rPr>
        <b/>
        <sz val="8"/>
        <color indexed="8"/>
        <rFont val="Calibri"/>
        <family val="2"/>
        <scheme val="minor"/>
      </rPr>
      <t>.</t>
    </r>
  </si>
  <si>
    <r>
      <t>Impuestos</t>
    </r>
    <r>
      <rPr>
        <b/>
        <sz val="8"/>
        <color indexed="8"/>
        <rFont val="Calibri"/>
        <family val="2"/>
      </rPr>
      <t xml:space="preserve"> </t>
    </r>
  </si>
  <si>
    <r>
      <t xml:space="preserve">Diferencia de cambio </t>
    </r>
    <r>
      <rPr>
        <sz val="8"/>
        <color indexed="8"/>
        <rFont val="Calibri"/>
        <family val="2"/>
      </rPr>
      <t>(7)</t>
    </r>
  </si>
  <si>
    <r>
      <t>Disponibilidades</t>
    </r>
    <r>
      <rPr>
        <sz val="8"/>
        <color indexed="8"/>
        <rFont val="Calibri"/>
        <family val="2"/>
        <scheme val="minor"/>
      </rPr>
      <t xml:space="preserve"> (</t>
    </r>
    <r>
      <rPr>
        <b/>
        <sz val="8"/>
        <color indexed="8"/>
        <rFont val="Calibri"/>
        <family val="2"/>
        <scheme val="minor"/>
      </rPr>
      <t>Nota 5.d)</t>
    </r>
  </si>
  <si>
    <r>
      <t>Acreedores por Intermediación</t>
    </r>
    <r>
      <rPr>
        <b/>
        <sz val="8"/>
        <rFont val="Calibri"/>
        <family val="2"/>
        <scheme val="minor"/>
      </rPr>
      <t xml:space="preserve"> (</t>
    </r>
    <r>
      <rPr>
        <sz val="8"/>
        <rFont val="Calibri"/>
        <family val="2"/>
        <scheme val="minor"/>
      </rPr>
      <t>Nota 5.m)</t>
    </r>
  </si>
  <si>
    <r>
      <t>Menos: Previsión para incobrables</t>
    </r>
    <r>
      <rPr>
        <b/>
        <sz val="8"/>
        <color indexed="8"/>
        <rFont val="Calibri"/>
        <family val="2"/>
        <scheme val="minor"/>
      </rPr>
      <t xml:space="preserve"> </t>
    </r>
  </si>
  <si>
    <r>
      <t xml:space="preserve">Menos: Previsión para incobrables </t>
    </r>
    <r>
      <rPr>
        <b/>
        <sz val="8"/>
        <color indexed="8"/>
        <rFont val="Calibri"/>
        <family val="2"/>
        <scheme val="minor"/>
      </rPr>
      <t xml:space="preserve"> </t>
    </r>
  </si>
  <si>
    <r>
      <t>Intereses a Devengar</t>
    </r>
    <r>
      <rPr>
        <b/>
        <sz val="8"/>
        <rFont val="Calibri"/>
        <family val="2"/>
        <scheme val="minor"/>
      </rPr>
      <t xml:space="preserve"> </t>
    </r>
  </si>
  <si>
    <r>
      <t>Otros Pasivos no Corrientes</t>
    </r>
    <r>
      <rPr>
        <b/>
        <sz val="8"/>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</si>
</sst>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86">
    <font>
      <sz val="11"/>
      <color theme="1"/>
      <name val="Calibri"/>
      <family val="2"/>
      <scheme val="minor"/>
    </font>
    <font>
      <b/>
      <sz val="7"/>
      <color indexed="8"/>
      <name val="Times New Roman"/>
      <family val="1"/>
    </font>
    <font>
      <sz val="10"/>
      <name val="Arial"/>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0"/>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sz val="10"/>
      <color indexed="8"/>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u/>
      <sz val="11"/>
      <color theme="10"/>
      <name val="Calibri"/>
      <family val="2"/>
      <scheme val="minor"/>
    </font>
    <font>
      <u/>
      <sz val="9"/>
      <color theme="10"/>
      <name val="Arial Nova"/>
      <family val="2"/>
    </font>
    <font>
      <sz val="8"/>
      <name val="Arial"/>
      <family val="2"/>
    </font>
    <font>
      <sz val="8"/>
      <color theme="0"/>
      <name val="Calibri"/>
      <family val="2"/>
    </font>
    <font>
      <b/>
      <sz val="9"/>
      <color theme="1"/>
      <name val="Calibri"/>
      <family val="2"/>
    </font>
    <font>
      <sz val="8"/>
      <name val="Calibri"/>
      <family val="2"/>
    </font>
    <font>
      <b/>
      <sz val="8"/>
      <name val="Calibri"/>
      <family val="2"/>
    </font>
    <font>
      <b/>
      <u/>
      <sz val="8"/>
      <color theme="0"/>
      <name val="Calibri"/>
      <family val="2"/>
    </font>
    <font>
      <b/>
      <sz val="8"/>
      <color theme="0"/>
      <name val="Calibri"/>
      <family val="2"/>
      <scheme val="minor"/>
    </font>
    <font>
      <sz val="8"/>
      <color theme="1"/>
      <name val="Arial Nova"/>
      <family val="2"/>
    </font>
    <font>
      <sz val="9"/>
      <name val="Arial Nova"/>
      <family val="2"/>
    </font>
    <font>
      <b/>
      <sz val="8"/>
      <color theme="1"/>
      <name val="Calibri"/>
      <family val="2"/>
      <scheme val="minor"/>
    </font>
    <font>
      <b/>
      <sz val="8"/>
      <color indexed="8"/>
      <name val="Calibri"/>
      <family val="2"/>
      <scheme val="minor"/>
    </font>
    <font>
      <sz val="8"/>
      <color indexed="8"/>
      <name val="Calibri"/>
      <family val="2"/>
      <scheme val="minor"/>
    </font>
    <font>
      <b/>
      <sz val="9"/>
      <color theme="0"/>
      <name val="Calibri"/>
      <family val="2"/>
      <scheme val="minor"/>
    </font>
    <font>
      <i/>
      <sz val="8"/>
      <color rgb="FF000000"/>
      <name val="Calibri"/>
      <family val="2"/>
    </font>
    <font>
      <b/>
      <sz val="8"/>
      <color indexed="8"/>
      <name val="Calibri"/>
      <family val="2"/>
    </font>
    <font>
      <sz val="8"/>
      <color indexed="8"/>
      <name val="Calibri"/>
      <family val="2"/>
    </font>
    <font>
      <b/>
      <u/>
      <sz val="8"/>
      <color rgb="FF000000"/>
      <name val="Calibri"/>
      <family val="2"/>
    </font>
    <font>
      <sz val="8"/>
      <name val="Calibri"/>
      <family val="2"/>
      <scheme val="minor"/>
    </font>
    <font>
      <b/>
      <sz val="8"/>
      <name val="Calibri"/>
      <family val="2"/>
      <scheme val="minor"/>
    </font>
    <font>
      <b/>
      <u/>
      <sz val="9"/>
      <color theme="1"/>
      <name val="Arial Nova"/>
      <family val="2"/>
    </font>
    <font>
      <b/>
      <sz val="9"/>
      <color theme="1"/>
      <name val="Arial Nova"/>
      <family val="2"/>
    </font>
    <font>
      <sz val="9"/>
      <color theme="1"/>
      <name val="Arial Nova"/>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s>
  <cellStyleXfs count="9">
    <xf numFmtId="0" fontId="0" fillId="0" borderId="0"/>
    <xf numFmtId="0" fontId="4" fillId="0" borderId="0"/>
    <xf numFmtId="164" fontId="5" fillId="0" borderId="0" applyFont="0" applyFill="0" applyBorder="0" applyAlignment="0" applyProtection="0"/>
    <xf numFmtId="41" fontId="5" fillId="0" borderId="0" applyFont="0" applyFill="0" applyBorder="0" applyAlignment="0" applyProtection="0"/>
    <xf numFmtId="166" fontId="2" fillId="0" borderId="0" applyFill="0" applyBorder="0" applyAlignment="0" applyProtection="0"/>
    <xf numFmtId="167" fontId="5" fillId="0" borderId="0" applyFont="0" applyFill="0" applyBorder="0" applyAlignment="0" applyProtection="0"/>
    <xf numFmtId="0" fontId="2" fillId="0" borderId="0"/>
    <xf numFmtId="9" fontId="5" fillId="0" borderId="0" applyFont="0" applyFill="0" applyBorder="0" applyAlignment="0" applyProtection="0"/>
    <xf numFmtId="0" fontId="62" fillId="0" borderId="0" applyNumberFormat="0" applyFill="0" applyBorder="0" applyAlignment="0" applyProtection="0"/>
  </cellStyleXfs>
  <cellXfs count="341">
    <xf numFmtId="0" fontId="0" fillId="0" borderId="0" xfId="0"/>
    <xf numFmtId="0" fontId="8" fillId="0" borderId="0" xfId="0" applyFont="1" applyAlignment="1">
      <alignment vertical="center" wrapText="1"/>
    </xf>
    <xf numFmtId="0" fontId="10" fillId="0" borderId="0" xfId="0" applyFont="1" applyAlignment="1">
      <alignment horizontal="center"/>
    </xf>
    <xf numFmtId="0" fontId="12" fillId="0" borderId="0" xfId="0" applyFont="1"/>
    <xf numFmtId="0" fontId="14" fillId="0" borderId="0" xfId="0" applyFont="1" applyAlignment="1">
      <alignment horizontal="justify" vertical="center"/>
    </xf>
    <xf numFmtId="0" fontId="15" fillId="0" borderId="0" xfId="0" applyFont="1" applyAlignment="1">
      <alignment horizontal="left" vertical="center" wrapText="1"/>
    </xf>
    <xf numFmtId="4" fontId="9" fillId="0" borderId="0" xfId="0" applyNumberFormat="1" applyFont="1" applyAlignment="1">
      <alignment horizontal="center" vertical="center" wrapText="1"/>
    </xf>
    <xf numFmtId="3" fontId="9" fillId="0" borderId="0" xfId="0" applyNumberFormat="1" applyFont="1" applyAlignment="1">
      <alignment horizontal="center" vertical="center" wrapText="1"/>
    </xf>
    <xf numFmtId="0" fontId="13" fillId="0" borderId="0" xfId="0" applyFont="1" applyAlignment="1">
      <alignment horizontal="right" vertical="center"/>
    </xf>
    <xf numFmtId="3" fontId="0" fillId="0" borderId="0" xfId="0" applyNumberFormat="1"/>
    <xf numFmtId="0" fontId="17" fillId="0" borderId="0" xfId="0" applyFont="1" applyAlignment="1">
      <alignment horizontal="right" vertical="center"/>
    </xf>
    <xf numFmtId="3" fontId="18" fillId="0" borderId="0" xfId="0" applyNumberFormat="1" applyFont="1" applyAlignment="1">
      <alignment horizontal="right" vertical="center"/>
    </xf>
    <xf numFmtId="0" fontId="14" fillId="0" borderId="0" xfId="0" applyFont="1" applyAlignment="1">
      <alignment horizontal="right" vertical="center"/>
    </xf>
    <xf numFmtId="0" fontId="19" fillId="0" borderId="0" xfId="0" applyFont="1" applyAlignment="1">
      <alignment horizontal="right" vertical="center"/>
    </xf>
    <xf numFmtId="0" fontId="16" fillId="0" borderId="0" xfId="0" applyFont="1" applyAlignment="1">
      <alignment horizontal="right" vertical="center"/>
    </xf>
    <xf numFmtId="0" fontId="13" fillId="0" borderId="0" xfId="0" applyFont="1" applyAlignment="1">
      <alignment horizontal="justify" vertical="center"/>
    </xf>
    <xf numFmtId="0" fontId="16"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19" fillId="0" borderId="0" xfId="0" applyFont="1" applyAlignment="1">
      <alignment vertical="center"/>
    </xf>
    <xf numFmtId="0" fontId="19" fillId="0" borderId="0" xfId="0" applyFont="1" applyAlignment="1">
      <alignment horizontal="right" vertical="center" wrapText="1"/>
    </xf>
    <xf numFmtId="0" fontId="16" fillId="0" borderId="0" xfId="0" applyFont="1" applyAlignment="1">
      <alignment vertical="center"/>
    </xf>
    <xf numFmtId="0" fontId="16" fillId="0" borderId="0" xfId="0" applyFont="1" applyAlignment="1">
      <alignment horizontal="right" vertical="center" wrapText="1"/>
    </xf>
    <xf numFmtId="165" fontId="5" fillId="0" borderId="0" xfId="2" applyNumberFormat="1" applyFont="1"/>
    <xf numFmtId="165" fontId="0" fillId="0" borderId="0" xfId="0" applyNumberFormat="1"/>
    <xf numFmtId="0" fontId="22" fillId="0" borderId="0" xfId="0" applyFont="1"/>
    <xf numFmtId="0" fontId="23" fillId="0" borderId="0" xfId="0" applyFont="1"/>
    <xf numFmtId="165" fontId="23" fillId="0" borderId="0" xfId="2" applyNumberFormat="1" applyFont="1"/>
    <xf numFmtId="164" fontId="19" fillId="0" borderId="0" xfId="2" applyFont="1" applyBorder="1" applyAlignment="1">
      <alignment horizontal="right" vertical="center"/>
    </xf>
    <xf numFmtId="164" fontId="16" fillId="0" borderId="0" xfId="2" applyFont="1" applyBorder="1" applyAlignment="1">
      <alignment horizontal="right" vertical="center"/>
    </xf>
    <xf numFmtId="0" fontId="24" fillId="0" borderId="0" xfId="0" applyFont="1"/>
    <xf numFmtId="3" fontId="24" fillId="0" borderId="0" xfId="0" applyNumberFormat="1" applyFont="1"/>
    <xf numFmtId="0" fontId="18" fillId="0" borderId="0" xfId="0" applyFont="1" applyAlignment="1">
      <alignment horizontal="center" vertical="center"/>
    </xf>
    <xf numFmtId="0" fontId="21" fillId="0" borderId="0" xfId="0" applyFont="1" applyAlignment="1">
      <alignment horizontal="right" vertical="center"/>
    </xf>
    <xf numFmtId="0" fontId="25" fillId="0" borderId="0" xfId="0" applyFont="1"/>
    <xf numFmtId="0" fontId="26" fillId="0" borderId="0" xfId="0" applyFont="1"/>
    <xf numFmtId="3" fontId="23" fillId="0" borderId="0" xfId="0" applyNumberFormat="1" applyFont="1"/>
    <xf numFmtId="0" fontId="27" fillId="0" borderId="0" xfId="0" applyFont="1"/>
    <xf numFmtId="165" fontId="23" fillId="0" borderId="0" xfId="0" applyNumberFormat="1" applyFont="1"/>
    <xf numFmtId="1" fontId="23" fillId="0" borderId="0" xfId="0" applyNumberFormat="1" applyFont="1"/>
    <xf numFmtId="0" fontId="10" fillId="0" borderId="0" xfId="0" applyFont="1" applyAlignment="1">
      <alignment horizontal="center" vertical="center"/>
    </xf>
    <xf numFmtId="0" fontId="13" fillId="0" borderId="0" xfId="0" applyFont="1" applyAlignment="1">
      <alignment vertical="center"/>
    </xf>
    <xf numFmtId="4" fontId="9" fillId="0" borderId="1" xfId="0" applyNumberFormat="1" applyFont="1" applyBorder="1" applyAlignment="1">
      <alignment horizontal="center" vertical="center" wrapText="1"/>
    </xf>
    <xf numFmtId="0" fontId="2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29" fillId="2" borderId="1" xfId="0" applyFont="1" applyFill="1" applyBorder="1" applyAlignment="1">
      <alignment horizontal="center" vertical="center" wrapText="1"/>
    </xf>
    <xf numFmtId="0" fontId="0" fillId="0" borderId="0" xfId="0" applyAlignment="1">
      <alignment horizontal="right"/>
    </xf>
    <xf numFmtId="0" fontId="6" fillId="0" borderId="0" xfId="0" applyFont="1" applyAlignment="1">
      <alignment horizontal="right"/>
    </xf>
    <xf numFmtId="0" fontId="29" fillId="2" borderId="1" xfId="0" applyFont="1" applyFill="1" applyBorder="1" applyAlignment="1">
      <alignment horizontal="center" vertical="center"/>
    </xf>
    <xf numFmtId="0" fontId="9" fillId="0" borderId="1" xfId="0" applyFont="1" applyBorder="1" applyAlignment="1">
      <alignment vertical="center"/>
    </xf>
    <xf numFmtId="4" fontId="9" fillId="0" borderId="1" xfId="0" applyNumberFormat="1" applyFont="1" applyBorder="1" applyAlignment="1">
      <alignment horizontal="justify" vertical="center" wrapText="1"/>
    </xf>
    <xf numFmtId="165" fontId="16" fillId="0" borderId="0" xfId="0" applyNumberFormat="1" applyFont="1" applyAlignment="1">
      <alignment horizontal="right" vertical="center"/>
    </xf>
    <xf numFmtId="0" fontId="13" fillId="0" borderId="0" xfId="0" applyFont="1" applyAlignment="1">
      <alignment horizontal="left" vertical="center"/>
    </xf>
    <xf numFmtId="0" fontId="33" fillId="0" borderId="0" xfId="0" applyFont="1"/>
    <xf numFmtId="0" fontId="34" fillId="0" borderId="0" xfId="0" applyFont="1"/>
    <xf numFmtId="0" fontId="35" fillId="0" borderId="0" xfId="0" applyFont="1" applyAlignment="1">
      <alignment wrapText="1"/>
    </xf>
    <xf numFmtId="0" fontId="39" fillId="0" borderId="0" xfId="0" applyFont="1" applyAlignment="1">
      <alignment horizontal="justify" vertical="center"/>
    </xf>
    <xf numFmtId="0" fontId="39" fillId="0" borderId="0" xfId="0" applyFont="1" applyAlignment="1">
      <alignment vertical="center"/>
    </xf>
    <xf numFmtId="0" fontId="13" fillId="0" borderId="0" xfId="0" applyFont="1" applyAlignment="1">
      <alignment horizontal="center" vertical="center"/>
    </xf>
    <xf numFmtId="0" fontId="47" fillId="0" borderId="0" xfId="0" applyFont="1"/>
    <xf numFmtId="0" fontId="50" fillId="0" borderId="0" xfId="0" applyFont="1" applyAlignment="1">
      <alignment horizontal="justify" vertical="center"/>
    </xf>
    <xf numFmtId="0" fontId="52" fillId="0" borderId="0" xfId="0" applyFont="1"/>
    <xf numFmtId="0" fontId="52" fillId="0" borderId="0" xfId="0" applyFont="1" applyAlignment="1">
      <alignment horizontal="justify" vertical="center"/>
    </xf>
    <xf numFmtId="0" fontId="50" fillId="0" borderId="0" xfId="0" applyFont="1" applyAlignment="1">
      <alignment horizontal="left" vertical="center"/>
    </xf>
    <xf numFmtId="0" fontId="50" fillId="0" borderId="0" xfId="0" applyFont="1"/>
    <xf numFmtId="0" fontId="50" fillId="0" borderId="0" xfId="0" applyFont="1" applyAlignment="1">
      <alignment vertical="center"/>
    </xf>
    <xf numFmtId="0" fontId="54" fillId="0" borderId="0" xfId="0" applyFont="1" applyAlignment="1">
      <alignment vertical="center"/>
    </xf>
    <xf numFmtId="3" fontId="52" fillId="0" borderId="0" xfId="0" applyNumberFormat="1" applyFont="1"/>
    <xf numFmtId="0" fontId="50" fillId="0" borderId="0" xfId="0" applyFont="1" applyAlignment="1">
      <alignment horizontal="left" wrapText="1"/>
    </xf>
    <xf numFmtId="165" fontId="52" fillId="0" borderId="3" xfId="2" applyNumberFormat="1" applyFont="1" applyFill="1" applyBorder="1" applyAlignment="1">
      <alignment horizontal="right" vertical="center"/>
    </xf>
    <xf numFmtId="165" fontId="56" fillId="0" borderId="0" xfId="2" applyNumberFormat="1" applyFont="1" applyFill="1" applyBorder="1" applyAlignment="1">
      <alignment horizontal="right" vertical="center"/>
    </xf>
    <xf numFmtId="49" fontId="52" fillId="0" borderId="5" xfId="0" applyNumberFormat="1" applyFont="1" applyBorder="1" applyAlignment="1">
      <alignment horizontal="left" vertical="center" indent="5"/>
    </xf>
    <xf numFmtId="0" fontId="54" fillId="0" borderId="0" xfId="0" applyFont="1" applyAlignment="1">
      <alignment horizontal="justify" vertical="center"/>
    </xf>
    <xf numFmtId="0" fontId="36" fillId="0" borderId="0" xfId="0" applyFont="1" applyAlignment="1">
      <alignment vertical="center"/>
    </xf>
    <xf numFmtId="0" fontId="49" fillId="6" borderId="8" xfId="0" applyFont="1" applyFill="1" applyBorder="1"/>
    <xf numFmtId="0" fontId="49" fillId="6" borderId="10" xfId="0" applyFont="1" applyFill="1" applyBorder="1"/>
    <xf numFmtId="0" fontId="48" fillId="6" borderId="10" xfId="0" applyFont="1" applyFill="1" applyBorder="1" applyAlignment="1">
      <alignment horizontal="right"/>
    </xf>
    <xf numFmtId="0" fontId="60" fillId="0" borderId="1" xfId="0" applyFont="1" applyBorder="1" applyAlignment="1">
      <alignment horizontal="center"/>
    </xf>
    <xf numFmtId="0" fontId="60" fillId="0" borderId="1" xfId="0" applyFont="1" applyBorder="1"/>
    <xf numFmtId="41" fontId="60" fillId="0" borderId="1" xfId="3" applyFont="1" applyBorder="1"/>
    <xf numFmtId="10" fontId="60" fillId="0" borderId="1" xfId="7" applyNumberFormat="1" applyFont="1" applyBorder="1" applyAlignment="1">
      <alignment horizontal="center"/>
    </xf>
    <xf numFmtId="41" fontId="61" fillId="6" borderId="10" xfId="3" applyFont="1" applyFill="1" applyBorder="1"/>
    <xf numFmtId="41" fontId="61" fillId="6" borderId="10" xfId="0" applyNumberFormat="1" applyFont="1" applyFill="1" applyBorder="1"/>
    <xf numFmtId="10" fontId="61" fillId="6" borderId="9" xfId="0" applyNumberFormat="1" applyFont="1" applyFill="1" applyBorder="1" applyAlignment="1">
      <alignment horizontal="center"/>
    </xf>
    <xf numFmtId="0" fontId="0" fillId="0" borderId="0" xfId="0" applyAlignment="1">
      <alignment wrapText="1"/>
    </xf>
    <xf numFmtId="0" fontId="52" fillId="0" borderId="0" xfId="0" applyFont="1" applyAlignment="1">
      <alignment wrapText="1"/>
    </xf>
    <xf numFmtId="49" fontId="52" fillId="0" borderId="5" xfId="0" applyNumberFormat="1" applyFont="1" applyBorder="1" applyAlignment="1">
      <alignment horizontal="left" vertical="center" wrapText="1" indent="5"/>
    </xf>
    <xf numFmtId="0" fontId="23" fillId="0" borderId="0" xfId="0" applyFont="1" applyAlignment="1">
      <alignment wrapText="1"/>
    </xf>
    <xf numFmtId="0" fontId="0" fillId="0" borderId="17" xfId="0" applyBorder="1"/>
    <xf numFmtId="0" fontId="0" fillId="0" borderId="12" xfId="0" applyBorder="1"/>
    <xf numFmtId="0" fontId="0" fillId="0" borderId="19" xfId="0" applyBorder="1"/>
    <xf numFmtId="0" fontId="31" fillId="0" borderId="0" xfId="0" applyFont="1"/>
    <xf numFmtId="0" fontId="59" fillId="2" borderId="12" xfId="0" applyFont="1" applyFill="1" applyBorder="1" applyAlignment="1">
      <alignment horizontal="center" vertical="center" wrapText="1"/>
    </xf>
    <xf numFmtId="0" fontId="47" fillId="0" borderId="0" xfId="0" applyFont="1" applyAlignment="1">
      <alignment horizontal="left" vertical="center"/>
    </xf>
    <xf numFmtId="0" fontId="30" fillId="0" borderId="1" xfId="0" applyFont="1" applyBorder="1" applyAlignment="1">
      <alignment wrapText="1"/>
    </xf>
    <xf numFmtId="4" fontId="31" fillId="0" borderId="1" xfId="0" applyNumberFormat="1" applyFont="1" applyBorder="1" applyAlignment="1">
      <alignment wrapText="1"/>
    </xf>
    <xf numFmtId="3" fontId="31" fillId="0" borderId="1" xfId="0" applyNumberFormat="1" applyFont="1" applyBorder="1" applyAlignment="1">
      <alignment wrapText="1"/>
    </xf>
    <xf numFmtId="4" fontId="30" fillId="0" borderId="1" xfId="0" applyNumberFormat="1" applyFont="1" applyBorder="1" applyAlignment="1">
      <alignment horizontal="center" wrapText="1"/>
    </xf>
    <xf numFmtId="4" fontId="31" fillId="0" borderId="1" xfId="0" applyNumberFormat="1" applyFont="1" applyBorder="1" applyAlignment="1">
      <alignment horizontal="center" wrapText="1"/>
    </xf>
    <xf numFmtId="3" fontId="64" fillId="0" borderId="1" xfId="0" applyNumberFormat="1" applyFont="1" applyBorder="1"/>
    <xf numFmtId="165" fontId="9" fillId="0" borderId="1" xfId="2" applyNumberFormat="1" applyFont="1" applyFill="1" applyBorder="1" applyAlignment="1">
      <alignment horizontal="right" vertical="center"/>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66" fillId="5" borderId="1" xfId="0" applyFont="1" applyFill="1" applyBorder="1" applyAlignment="1">
      <alignment horizontal="center" vertical="center" wrapText="1"/>
    </xf>
    <xf numFmtId="0" fontId="66"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6" borderId="1" xfId="0" applyFont="1" applyFill="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0" fontId="7" fillId="0" borderId="1" xfId="0" applyFont="1" applyBorder="1" applyAlignment="1">
      <alignment horizontal="right" vertical="center" wrapText="1"/>
    </xf>
    <xf numFmtId="3" fontId="32" fillId="2" borderId="1" xfId="0" applyNumberFormat="1" applyFont="1" applyFill="1" applyBorder="1" applyAlignment="1">
      <alignment horizontal="right" vertical="center" wrapText="1"/>
    </xf>
    <xf numFmtId="3" fontId="66"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165" fontId="9" fillId="0" borderId="1" xfId="2" applyNumberFormat="1" applyFont="1" applyBorder="1" applyAlignment="1">
      <alignment horizontal="right" vertical="center"/>
    </xf>
    <xf numFmtId="3" fontId="9" fillId="0" borderId="1" xfId="0" applyNumberFormat="1" applyFont="1" applyBorder="1" applyAlignment="1">
      <alignment vertical="center" wrapText="1"/>
    </xf>
    <xf numFmtId="3" fontId="9" fillId="0" borderId="1" xfId="0" applyNumberFormat="1" applyFont="1" applyBorder="1" applyAlignment="1">
      <alignment horizontal="right" vertical="center" wrapText="1"/>
    </xf>
    <xf numFmtId="3" fontId="9" fillId="0" borderId="1" xfId="3" applyNumberFormat="1" applyFont="1" applyFill="1" applyBorder="1" applyAlignment="1">
      <alignment vertical="center" wrapText="1"/>
    </xf>
    <xf numFmtId="3" fontId="9" fillId="0" borderId="1" xfId="3" applyNumberFormat="1" applyFont="1" applyFill="1" applyBorder="1" applyAlignment="1">
      <alignment horizontal="right" vertical="center" wrapText="1"/>
    </xf>
    <xf numFmtId="3" fontId="28" fillId="0" borderId="1" xfId="0" applyNumberFormat="1" applyFont="1" applyBorder="1" applyAlignment="1">
      <alignment horizontal="right" vertical="center" wrapText="1"/>
    </xf>
    <xf numFmtId="0" fontId="29" fillId="3" borderId="1" xfId="0" applyFont="1" applyFill="1" applyBorder="1" applyAlignment="1">
      <alignment horizontal="center" vertical="center" wrapText="1"/>
    </xf>
    <xf numFmtId="0" fontId="28" fillId="0" borderId="1" xfId="0" applyFont="1" applyBorder="1" applyAlignment="1">
      <alignment horizontal="right" vertical="center" wrapText="1"/>
    </xf>
    <xf numFmtId="0" fontId="9" fillId="0" borderId="1" xfId="0" applyFont="1" applyBorder="1" applyAlignment="1">
      <alignment horizontal="right" vertical="center" wrapText="1"/>
    </xf>
    <xf numFmtId="3" fontId="31" fillId="0" borderId="1" xfId="0" applyNumberFormat="1" applyFont="1" applyBorder="1"/>
    <xf numFmtId="165" fontId="9" fillId="0" borderId="1" xfId="2" applyNumberFormat="1" applyFont="1" applyFill="1" applyBorder="1" applyAlignment="1">
      <alignment horizontal="right" vertical="center" wrapText="1"/>
    </xf>
    <xf numFmtId="165" fontId="28" fillId="0" borderId="1" xfId="2" applyNumberFormat="1" applyFont="1" applyBorder="1" applyAlignment="1">
      <alignment horizontal="right" vertical="center" wrapText="1"/>
    </xf>
    <xf numFmtId="0" fontId="67" fillId="0" borderId="1" xfId="0" applyFont="1" applyBorder="1" applyAlignment="1">
      <alignment vertical="center"/>
    </xf>
    <xf numFmtId="165" fontId="67" fillId="0" borderId="1" xfId="2" applyNumberFormat="1" applyFont="1" applyFill="1" applyBorder="1" applyAlignment="1">
      <alignment horizontal="right" vertical="center" wrapText="1"/>
    </xf>
    <xf numFmtId="165" fontId="67" fillId="0" borderId="1" xfId="2" applyNumberFormat="1" applyFont="1" applyFill="1" applyBorder="1" applyAlignment="1">
      <alignment horizontal="right" vertical="center"/>
    </xf>
    <xf numFmtId="0" fontId="68" fillId="0" borderId="1" xfId="0" applyFont="1" applyBorder="1" applyAlignment="1">
      <alignment vertical="center"/>
    </xf>
    <xf numFmtId="165" fontId="68" fillId="0" borderId="1" xfId="2" applyNumberFormat="1" applyFont="1" applyFill="1" applyBorder="1" applyAlignment="1">
      <alignment horizontal="right" vertical="center" wrapText="1"/>
    </xf>
    <xf numFmtId="165" fontId="68" fillId="0" borderId="1" xfId="2" applyNumberFormat="1" applyFont="1" applyFill="1" applyBorder="1" applyAlignment="1">
      <alignment horizontal="right" vertical="center"/>
    </xf>
    <xf numFmtId="0" fontId="9" fillId="0" borderId="1" xfId="0" applyFont="1" applyBorder="1" applyAlignment="1">
      <alignment horizontal="right" vertical="center"/>
    </xf>
    <xf numFmtId="0" fontId="28" fillId="0" borderId="1" xfId="0" applyFont="1" applyBorder="1" applyAlignment="1">
      <alignment horizontal="right"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47" fillId="0" borderId="0" xfId="0" applyFont="1" applyAlignment="1">
      <alignment horizontal="justify" vertical="center"/>
    </xf>
    <xf numFmtId="0" fontId="9" fillId="0" borderId="1" xfId="0" applyFont="1" applyBorder="1" applyAlignment="1">
      <alignment horizontal="left" vertical="center" wrapText="1"/>
    </xf>
    <xf numFmtId="41" fontId="9" fillId="0" borderId="1" xfId="3" applyFont="1" applyFill="1" applyBorder="1" applyAlignment="1">
      <alignment horizontal="right" vertical="center" wrapText="1"/>
    </xf>
    <xf numFmtId="0" fontId="29" fillId="2" borderId="1" xfId="0" applyFont="1" applyFill="1" applyBorder="1" applyAlignment="1">
      <alignment vertical="center" wrapText="1"/>
    </xf>
    <xf numFmtId="165" fontId="9" fillId="0" borderId="1" xfId="2" applyNumberFormat="1" applyFont="1" applyBorder="1" applyAlignment="1">
      <alignment horizontal="right" vertical="center" wrapText="1"/>
    </xf>
    <xf numFmtId="3" fontId="31" fillId="0" borderId="0" xfId="0" applyNumberFormat="1" applyFont="1"/>
    <xf numFmtId="0" fontId="69" fillId="2" borderId="1" xfId="0" applyFont="1" applyFill="1" applyBorder="1" applyAlignment="1">
      <alignment horizontal="center" vertical="center" wrapText="1"/>
    </xf>
    <xf numFmtId="0" fontId="67" fillId="0" borderId="1" xfId="0" applyFont="1" applyBorder="1" applyAlignment="1">
      <alignment horizontal="justify" vertical="center" wrapText="1"/>
    </xf>
    <xf numFmtId="3" fontId="67" fillId="0" borderId="1" xfId="0" applyNumberFormat="1" applyFont="1" applyBorder="1" applyAlignment="1">
      <alignment horizontal="right" vertical="center" wrapText="1"/>
    </xf>
    <xf numFmtId="0" fontId="68" fillId="0" borderId="1" xfId="0" applyFont="1" applyBorder="1" applyAlignment="1">
      <alignment horizontal="justify" vertical="center" wrapText="1"/>
    </xf>
    <xf numFmtId="3" fontId="68" fillId="0" borderId="1" xfId="0" applyNumberFormat="1" applyFont="1" applyBorder="1" applyAlignment="1">
      <alignment horizontal="right" vertical="center" wrapText="1"/>
    </xf>
    <xf numFmtId="0" fontId="67" fillId="0" borderId="1" xfId="0" applyFont="1" applyBorder="1" applyAlignment="1">
      <alignment vertical="center" wrapText="1"/>
    </xf>
    <xf numFmtId="0" fontId="67" fillId="0" borderId="1" xfId="0" applyFont="1" applyBorder="1" applyAlignment="1">
      <alignment horizontal="right" vertical="center" wrapText="1"/>
    </xf>
    <xf numFmtId="0" fontId="70" fillId="2" borderId="1" xfId="0" applyFont="1" applyFill="1" applyBorder="1" applyAlignment="1">
      <alignment horizontal="center" wrapText="1"/>
    </xf>
    <xf numFmtId="0" fontId="71" fillId="0" borderId="1" xfId="0" applyFont="1" applyBorder="1"/>
    <xf numFmtId="0" fontId="72" fillId="0" borderId="0" xfId="0" applyFont="1"/>
    <xf numFmtId="0" fontId="73" fillId="0" borderId="11" xfId="0" applyFont="1" applyBorder="1" applyAlignment="1">
      <alignment horizontal="right" vertical="center"/>
    </xf>
    <xf numFmtId="0" fontId="73" fillId="0" borderId="0" xfId="0" applyFont="1" applyAlignment="1">
      <alignment horizontal="justify" vertical="center"/>
    </xf>
    <xf numFmtId="0" fontId="31" fillId="0" borderId="17" xfId="0" applyFont="1" applyBorder="1"/>
    <xf numFmtId="0" fontId="31" fillId="0" borderId="11" xfId="0" applyFont="1" applyBorder="1" applyAlignment="1">
      <alignment horizontal="right" vertical="center"/>
    </xf>
    <xf numFmtId="0" fontId="31" fillId="0" borderId="0" xfId="0" applyFont="1" applyAlignment="1">
      <alignment wrapText="1"/>
    </xf>
    <xf numFmtId="0" fontId="31" fillId="0" borderId="11" xfId="0" applyFont="1" applyBorder="1" applyAlignment="1">
      <alignment horizontal="right"/>
    </xf>
    <xf numFmtId="0" fontId="31" fillId="0" borderId="0" xfId="0" applyFont="1" applyAlignment="1">
      <alignment horizontal="left" vertical="center"/>
    </xf>
    <xf numFmtId="0" fontId="31" fillId="0" borderId="0" xfId="0" applyFont="1" applyAlignment="1">
      <alignment horizontal="justify" vertical="center"/>
    </xf>
    <xf numFmtId="0" fontId="31" fillId="0" borderId="0" xfId="0" applyFont="1" applyAlignment="1">
      <alignment horizontal="justify" vertical="center" wrapText="1"/>
    </xf>
    <xf numFmtId="0" fontId="31" fillId="0" borderId="18" xfId="0" applyFont="1" applyBorder="1" applyAlignment="1">
      <alignment horizontal="right"/>
    </xf>
    <xf numFmtId="0" fontId="31" fillId="0" borderId="12" xfId="0" applyFont="1" applyBorder="1"/>
    <xf numFmtId="0" fontId="31" fillId="0" borderId="19" xfId="0" applyFont="1" applyBorder="1"/>
    <xf numFmtId="0" fontId="29" fillId="2" borderId="1" xfId="0" applyFont="1" applyFill="1" applyBorder="1" applyAlignment="1">
      <alignment vertical="center"/>
    </xf>
    <xf numFmtId="0" fontId="30" fillId="4" borderId="1" xfId="0" applyFont="1" applyFill="1" applyBorder="1" applyAlignment="1">
      <alignment vertical="center"/>
    </xf>
    <xf numFmtId="0" fontId="15" fillId="0" borderId="1" xfId="0" applyFont="1" applyBorder="1" applyAlignment="1">
      <alignment vertical="center"/>
    </xf>
    <xf numFmtId="3" fontId="15" fillId="0" borderId="1" xfId="0" applyNumberFormat="1" applyFont="1" applyBorder="1" applyAlignment="1">
      <alignment horizontal="right" vertical="center"/>
    </xf>
    <xf numFmtId="3" fontId="30" fillId="0" borderId="1" xfId="0" applyNumberFormat="1" applyFont="1" applyBorder="1" applyAlignment="1">
      <alignment horizontal="right" vertical="center"/>
    </xf>
    <xf numFmtId="0" fontId="30" fillId="0" borderId="1" xfId="0" applyFont="1" applyBorder="1" applyAlignment="1">
      <alignment vertical="center"/>
    </xf>
    <xf numFmtId="0" fontId="77" fillId="0" borderId="1" xfId="0" applyFont="1" applyBorder="1" applyAlignment="1">
      <alignment horizontal="right" vertical="center"/>
    </xf>
    <xf numFmtId="0" fontId="30" fillId="0" borderId="1" xfId="0" applyFont="1" applyBorder="1" applyAlignment="1">
      <alignment horizontal="right" vertical="center"/>
    </xf>
    <xf numFmtId="0" fontId="15" fillId="0" borderId="1" xfId="0" applyFont="1" applyBorder="1" applyAlignment="1">
      <alignment horizontal="right" vertical="center"/>
    </xf>
    <xf numFmtId="41" fontId="15" fillId="0" borderId="1" xfId="3" applyFont="1" applyBorder="1" applyAlignment="1">
      <alignment horizontal="right" vertical="center"/>
    </xf>
    <xf numFmtId="3" fontId="67" fillId="0" borderId="1" xfId="0" applyNumberFormat="1" applyFont="1" applyBorder="1" applyAlignment="1">
      <alignment horizontal="right" vertical="center"/>
    </xf>
    <xf numFmtId="3" fontId="28" fillId="0" borderId="1" xfId="0" applyNumberFormat="1" applyFont="1" applyBorder="1" applyAlignment="1">
      <alignment vertical="center" wrapText="1"/>
    </xf>
    <xf numFmtId="3" fontId="9" fillId="0" borderId="1" xfId="2" applyNumberFormat="1" applyFont="1" applyBorder="1" applyAlignment="1">
      <alignment vertical="center" wrapText="1"/>
    </xf>
    <xf numFmtId="3" fontId="9" fillId="0" borderId="1" xfId="2" applyNumberFormat="1" applyFont="1" applyBorder="1" applyAlignment="1">
      <alignment horizontal="right" vertical="center" wrapText="1"/>
    </xf>
    <xf numFmtId="3" fontId="9" fillId="0" borderId="1" xfId="3" applyNumberFormat="1" applyFont="1" applyBorder="1" applyAlignment="1">
      <alignment vertical="center" wrapText="1"/>
    </xf>
    <xf numFmtId="3" fontId="30" fillId="4" borderId="1" xfId="0" applyNumberFormat="1" applyFont="1" applyFill="1" applyBorder="1" applyAlignment="1">
      <alignment horizontal="right" vertical="center"/>
    </xf>
    <xf numFmtId="0" fontId="80" fillId="0" borderId="1" xfId="0" applyFont="1" applyBorder="1" applyAlignment="1">
      <alignment vertical="center"/>
    </xf>
    <xf numFmtId="0" fontId="77" fillId="0" borderId="1" xfId="0" applyFont="1" applyBorder="1" applyAlignment="1">
      <alignment vertical="center"/>
    </xf>
    <xf numFmtId="3" fontId="77" fillId="0" borderId="1" xfId="0" applyNumberFormat="1" applyFont="1" applyBorder="1" applyAlignment="1">
      <alignment horizontal="right" vertical="center"/>
    </xf>
    <xf numFmtId="0" fontId="80" fillId="0" borderId="1" xfId="0" applyFont="1" applyBorder="1" applyAlignment="1">
      <alignment vertical="center" wrapText="1"/>
    </xf>
    <xf numFmtId="0" fontId="46" fillId="0" borderId="0" xfId="0" applyFont="1" applyAlignment="1">
      <alignment vertical="center"/>
    </xf>
    <xf numFmtId="3" fontId="82" fillId="0" borderId="2" xfId="0" applyNumberFormat="1" applyFont="1" applyBorder="1" applyAlignment="1">
      <alignment horizontal="right" vertical="center" wrapText="1"/>
    </xf>
    <xf numFmtId="3" fontId="81" fillId="0" borderId="2" xfId="0" applyNumberFormat="1" applyFont="1" applyBorder="1" applyAlignment="1">
      <alignment horizontal="right" vertical="center" wrapText="1"/>
    </xf>
    <xf numFmtId="0" fontId="81" fillId="0" borderId="2" xfId="0" applyFont="1" applyBorder="1" applyAlignment="1">
      <alignment horizontal="right" vertical="center" wrapText="1"/>
    </xf>
    <xf numFmtId="0" fontId="81" fillId="0" borderId="2" xfId="0" applyFont="1" applyBorder="1" applyAlignment="1">
      <alignment vertical="center" wrapText="1"/>
    </xf>
    <xf numFmtId="0" fontId="81" fillId="0" borderId="2" xfId="0" applyFont="1" applyBorder="1" applyAlignment="1">
      <alignment vertical="top" wrapText="1"/>
    </xf>
    <xf numFmtId="3" fontId="81" fillId="0" borderId="2" xfId="0" applyNumberFormat="1" applyFont="1" applyBorder="1" applyAlignment="1">
      <alignment vertical="center" wrapText="1"/>
    </xf>
    <xf numFmtId="3" fontId="81" fillId="0" borderId="2" xfId="0" applyNumberFormat="1" applyFont="1" applyBorder="1" applyAlignment="1">
      <alignment vertical="top" wrapText="1"/>
    </xf>
    <xf numFmtId="3" fontId="67" fillId="0" borderId="1" xfId="0" applyNumberFormat="1" applyFont="1" applyBorder="1" applyAlignment="1">
      <alignment vertical="center" wrapText="1"/>
    </xf>
    <xf numFmtId="3" fontId="67" fillId="0" borderId="1" xfId="3" applyNumberFormat="1" applyFont="1" applyBorder="1" applyAlignment="1">
      <alignment vertical="center" wrapText="1"/>
    </xf>
    <xf numFmtId="0" fontId="67" fillId="0" borderId="4" xfId="0" applyFont="1" applyBorder="1" applyAlignment="1">
      <alignment vertical="center" wrapText="1"/>
    </xf>
    <xf numFmtId="41" fontId="67" fillId="0" borderId="4" xfId="3" applyFont="1" applyBorder="1" applyAlignment="1">
      <alignment vertical="center" wrapText="1"/>
    </xf>
    <xf numFmtId="0" fontId="67" fillId="0" borderId="4" xfId="0" applyFont="1" applyBorder="1" applyAlignment="1">
      <alignment vertical="center"/>
    </xf>
    <xf numFmtId="41" fontId="67" fillId="0" borderId="1" xfId="3" applyFont="1" applyBorder="1" applyAlignment="1">
      <alignment vertical="center" wrapText="1"/>
    </xf>
    <xf numFmtId="0" fontId="81" fillId="0" borderId="20" xfId="0" applyFont="1" applyBorder="1" applyAlignment="1">
      <alignment horizontal="right" vertical="center" wrapText="1"/>
    </xf>
    <xf numFmtId="0" fontId="73" fillId="0" borderId="11" xfId="0" applyFont="1" applyBorder="1" applyAlignment="1">
      <alignment vertical="center" wrapText="1"/>
    </xf>
    <xf numFmtId="3" fontId="82" fillId="0" borderId="17" xfId="0" applyNumberFormat="1" applyFont="1" applyBorder="1" applyAlignment="1">
      <alignment horizontal="right" vertical="center" wrapText="1"/>
    </xf>
    <xf numFmtId="0" fontId="31" fillId="0" borderId="11" xfId="0" applyFont="1" applyBorder="1" applyAlignment="1">
      <alignment vertical="center" wrapText="1"/>
    </xf>
    <xf numFmtId="0" fontId="81" fillId="0" borderId="17" xfId="0" applyFont="1" applyBorder="1" applyAlignment="1">
      <alignment horizontal="right" vertical="center" wrapText="1"/>
    </xf>
    <xf numFmtId="0" fontId="82" fillId="0" borderId="17" xfId="0" applyFont="1" applyBorder="1" applyAlignment="1">
      <alignment horizontal="right" vertical="center" wrapText="1"/>
    </xf>
    <xf numFmtId="3" fontId="81" fillId="0" borderId="17" xfId="0" applyNumberFormat="1" applyFont="1" applyBorder="1" applyAlignment="1">
      <alignment horizontal="right" vertical="center" wrapText="1"/>
    </xf>
    <xf numFmtId="0" fontId="31" fillId="0" borderId="11" xfId="0" applyFont="1" applyBorder="1" applyAlignment="1">
      <alignment vertical="top" wrapText="1"/>
    </xf>
    <xf numFmtId="0" fontId="81" fillId="0" borderId="17" xfId="0" applyFont="1" applyBorder="1"/>
    <xf numFmtId="0" fontId="31" fillId="0" borderId="11" xfId="0" applyFont="1" applyBorder="1" applyAlignment="1">
      <alignment vertical="center"/>
    </xf>
    <xf numFmtId="0" fontId="81" fillId="0" borderId="17" xfId="0" applyFont="1" applyBorder="1" applyAlignment="1">
      <alignment vertical="top" wrapText="1"/>
    </xf>
    <xf numFmtId="3" fontId="82" fillId="0" borderId="14" xfId="0" applyNumberFormat="1" applyFont="1" applyBorder="1" applyAlignment="1">
      <alignment horizontal="right" vertical="center" wrapText="1"/>
    </xf>
    <xf numFmtId="0" fontId="81" fillId="0" borderId="11" xfId="0" applyFont="1" applyBorder="1" applyAlignment="1">
      <alignment horizontal="right" vertical="center" wrapText="1"/>
    </xf>
    <xf numFmtId="3" fontId="82" fillId="0" borderId="11" xfId="0" applyNumberFormat="1" applyFont="1" applyBorder="1" applyAlignment="1">
      <alignment horizontal="right" vertical="center" wrapText="1"/>
    </xf>
    <xf numFmtId="3" fontId="81" fillId="0" borderId="11" xfId="0" applyNumberFormat="1" applyFont="1" applyBorder="1" applyAlignment="1">
      <alignment horizontal="right" vertical="center" wrapText="1"/>
    </xf>
    <xf numFmtId="0" fontId="81" fillId="0" borderId="11" xfId="0" applyFont="1" applyBorder="1" applyAlignment="1">
      <alignment vertical="top" wrapText="1"/>
    </xf>
    <xf numFmtId="0" fontId="82" fillId="0" borderId="4" xfId="0" applyFont="1" applyBorder="1" applyAlignment="1">
      <alignment vertical="center" wrapText="1"/>
    </xf>
    <xf numFmtId="0" fontId="82" fillId="0" borderId="2" xfId="0" applyFont="1" applyBorder="1" applyAlignment="1">
      <alignment vertical="center" wrapText="1"/>
    </xf>
    <xf numFmtId="0" fontId="82" fillId="0" borderId="14" xfId="0" applyFont="1" applyBorder="1" applyAlignment="1">
      <alignment vertical="center" wrapText="1"/>
    </xf>
    <xf numFmtId="0" fontId="81" fillId="0" borderId="2" xfId="0" applyFont="1" applyBorder="1"/>
    <xf numFmtId="0" fontId="81" fillId="0" borderId="14" xfId="0" applyFont="1" applyBorder="1" applyAlignment="1">
      <alignment vertical="center" wrapText="1"/>
    </xf>
    <xf numFmtId="165" fontId="81" fillId="0" borderId="2" xfId="2" applyNumberFormat="1" applyFont="1" applyBorder="1" applyAlignment="1">
      <alignment horizontal="right" vertical="center" wrapText="1"/>
    </xf>
    <xf numFmtId="0" fontId="82" fillId="0" borderId="2" xfId="0" applyFont="1" applyBorder="1" applyAlignment="1">
      <alignment horizontal="right" vertical="center" wrapText="1"/>
    </xf>
    <xf numFmtId="0" fontId="28" fillId="7" borderId="1" xfId="0" applyFont="1" applyFill="1" applyBorder="1" applyAlignment="1">
      <alignment vertical="center" wrapText="1"/>
    </xf>
    <xf numFmtId="0" fontId="68" fillId="7" borderId="1" xfId="0" applyFont="1" applyFill="1" applyBorder="1" applyAlignment="1">
      <alignment vertical="center" wrapText="1"/>
    </xf>
    <xf numFmtId="0" fontId="0" fillId="2" borderId="15" xfId="0" applyFill="1" applyBorder="1"/>
    <xf numFmtId="0" fontId="0" fillId="2" borderId="16" xfId="0" applyFill="1" applyBorder="1"/>
    <xf numFmtId="0" fontId="0" fillId="0" borderId="11" xfId="0" applyBorder="1"/>
    <xf numFmtId="0" fontId="46" fillId="7" borderId="11" xfId="0" applyFont="1" applyFill="1" applyBorder="1" applyAlignment="1">
      <alignment vertical="center"/>
    </xf>
    <xf numFmtId="0" fontId="46" fillId="7" borderId="0" xfId="0" applyFont="1" applyFill="1" applyAlignment="1">
      <alignment vertical="center"/>
    </xf>
    <xf numFmtId="0" fontId="0" fillId="7" borderId="0" xfId="0" applyFill="1"/>
    <xf numFmtId="0" fontId="0" fillId="7" borderId="17" xfId="0" applyFill="1" applyBorder="1"/>
    <xf numFmtId="0" fontId="46" fillId="0" borderId="11" xfId="0" applyFont="1" applyBorder="1" applyAlignment="1">
      <alignment vertical="center"/>
    </xf>
    <xf numFmtId="0" fontId="47" fillId="0" borderId="0" xfId="0" applyFont="1" applyAlignment="1">
      <alignment vertical="center"/>
    </xf>
    <xf numFmtId="0" fontId="63" fillId="0" borderId="0" xfId="8" applyFont="1" applyBorder="1" applyAlignment="1">
      <alignment vertical="center"/>
    </xf>
    <xf numFmtId="0" fontId="7" fillId="0" borderId="11" xfId="0" applyFont="1" applyBorder="1" applyAlignment="1">
      <alignment horizontal="left" vertical="center" indent="5"/>
    </xf>
    <xf numFmtId="0" fontId="0" fillId="0" borderId="0" xfId="0" applyAlignment="1">
      <alignment horizontal="left"/>
    </xf>
    <xf numFmtId="0" fontId="46" fillId="0" borderId="0" xfId="0" applyFont="1" applyAlignment="1">
      <alignment horizontal="left"/>
    </xf>
    <xf numFmtId="0" fontId="47" fillId="0" borderId="11" xfId="0" applyFont="1" applyBorder="1" applyAlignment="1">
      <alignment horizontal="left"/>
    </xf>
    <xf numFmtId="0" fontId="47" fillId="0" borderId="0" xfId="0" applyFont="1" applyAlignment="1">
      <alignment horizontal="left"/>
    </xf>
    <xf numFmtId="0" fontId="47" fillId="0" borderId="0" xfId="0" applyFont="1" applyAlignment="1">
      <alignment horizontal="left" wrapText="1"/>
    </xf>
    <xf numFmtId="0" fontId="11" fillId="0" borderId="0" xfId="0" applyFont="1"/>
    <xf numFmtId="0" fontId="55" fillId="0" borderId="0" xfId="0" applyFont="1"/>
    <xf numFmtId="0" fontId="45" fillId="0" borderId="11" xfId="0" applyFont="1" applyBorder="1" applyAlignment="1">
      <alignment horizontal="left" wrapText="1"/>
    </xf>
    <xf numFmtId="0" fontId="45" fillId="0" borderId="0" xfId="0" applyFont="1" applyAlignment="1">
      <alignment horizontal="left" wrapText="1"/>
    </xf>
    <xf numFmtId="0" fontId="46" fillId="7" borderId="17" xfId="0" applyFont="1" applyFill="1" applyBorder="1" applyAlignment="1">
      <alignment vertical="center"/>
    </xf>
    <xf numFmtId="0" fontId="47" fillId="7" borderId="0" xfId="0" applyFont="1" applyFill="1"/>
    <xf numFmtId="165" fontId="5" fillId="7" borderId="0" xfId="2" applyNumberFormat="1" applyFont="1" applyFill="1" applyBorder="1" applyAlignment="1">
      <alignment horizontal="center" vertical="center"/>
    </xf>
    <xf numFmtId="165" fontId="5" fillId="0" borderId="0" xfId="2" applyNumberFormat="1" applyFont="1" applyBorder="1" applyAlignment="1">
      <alignment horizontal="center" vertical="center"/>
    </xf>
    <xf numFmtId="0" fontId="59" fillId="2" borderId="11" xfId="0" applyFont="1" applyFill="1" applyBorder="1" applyAlignment="1">
      <alignment horizontal="center" vertical="center"/>
    </xf>
    <xf numFmtId="0" fontId="59" fillId="2" borderId="0" xfId="0" applyFont="1" applyFill="1" applyAlignment="1">
      <alignment horizontal="center" vertical="center"/>
    </xf>
    <xf numFmtId="0" fontId="59" fillId="2" borderId="0" xfId="0" applyFont="1" applyFill="1" applyAlignment="1">
      <alignment horizontal="center" vertical="center" wrapText="1"/>
    </xf>
    <xf numFmtId="0" fontId="59" fillId="2" borderId="17" xfId="0" applyFont="1" applyFill="1" applyBorder="1" applyAlignment="1">
      <alignment horizontal="center" vertical="center" wrapText="1"/>
    </xf>
    <xf numFmtId="0" fontId="46" fillId="0" borderId="11" xfId="0" applyFont="1" applyBorder="1"/>
    <xf numFmtId="0" fontId="31" fillId="0" borderId="18" xfId="0" applyFont="1" applyBorder="1"/>
    <xf numFmtId="0" fontId="84" fillId="0" borderId="11" xfId="0" applyFont="1" applyBorder="1" applyAlignment="1">
      <alignment vertical="center"/>
    </xf>
    <xf numFmtId="0" fontId="84" fillId="0" borderId="0" xfId="0" applyFont="1" applyAlignment="1">
      <alignment vertical="center"/>
    </xf>
    <xf numFmtId="0" fontId="46" fillId="0" borderId="1" xfId="0" applyFont="1" applyBorder="1" applyAlignment="1">
      <alignment horizontal="left"/>
    </xf>
    <xf numFmtId="0" fontId="6" fillId="0" borderId="1" xfId="0" applyFont="1" applyBorder="1"/>
    <xf numFmtId="168" fontId="84" fillId="0" borderId="1" xfId="0" applyNumberFormat="1" applyFont="1" applyBorder="1" applyAlignment="1">
      <alignment horizontal="right" vertical="center"/>
    </xf>
    <xf numFmtId="0" fontId="41" fillId="2" borderId="13" xfId="0" applyFont="1" applyFill="1" applyBorder="1" applyAlignment="1">
      <alignment horizontal="center" vertical="center" wrapText="1"/>
    </xf>
    <xf numFmtId="0" fontId="44" fillId="2" borderId="15" xfId="0" applyFont="1" applyFill="1" applyBorder="1" applyAlignment="1">
      <alignment horizontal="center" vertical="center"/>
    </xf>
    <xf numFmtId="0" fontId="44" fillId="2" borderId="16" xfId="0" applyFont="1" applyFill="1" applyBorder="1" applyAlignment="1">
      <alignment horizontal="center" vertical="center"/>
    </xf>
    <xf numFmtId="0" fontId="44" fillId="2" borderId="11" xfId="0" applyFont="1" applyFill="1" applyBorder="1" applyAlignment="1">
      <alignment horizontal="center" vertical="center"/>
    </xf>
    <xf numFmtId="0" fontId="44" fillId="2" borderId="0" xfId="0" applyFont="1" applyFill="1" applyAlignment="1">
      <alignment horizontal="center" vertical="center"/>
    </xf>
    <xf numFmtId="0" fontId="44" fillId="2" borderId="17" xfId="0" applyFont="1" applyFill="1" applyBorder="1" applyAlignment="1">
      <alignment horizontal="center" vertical="center"/>
    </xf>
    <xf numFmtId="0" fontId="44" fillId="2" borderId="18" xfId="0" applyFont="1" applyFill="1" applyBorder="1" applyAlignment="1">
      <alignment horizontal="center" vertical="center"/>
    </xf>
    <xf numFmtId="0" fontId="44" fillId="2" borderId="12" xfId="0" applyFont="1" applyFill="1" applyBorder="1" applyAlignment="1">
      <alignment horizontal="center" vertical="center"/>
    </xf>
    <xf numFmtId="0" fontId="44" fillId="2" borderId="19" xfId="0" applyFont="1" applyFill="1" applyBorder="1" applyAlignment="1">
      <alignment horizontal="center" vertical="center"/>
    </xf>
    <xf numFmtId="0" fontId="47" fillId="0" borderId="11" xfId="0" applyFont="1" applyBorder="1" applyAlignment="1">
      <alignment horizontal="left" vertical="center" wrapText="1"/>
    </xf>
    <xf numFmtId="0" fontId="47" fillId="0" borderId="0" xfId="0" applyFont="1" applyAlignment="1">
      <alignment horizontal="left" vertical="center" wrapText="1"/>
    </xf>
    <xf numFmtId="0" fontId="47" fillId="0" borderId="17" xfId="0" applyFont="1" applyBorder="1" applyAlignment="1">
      <alignment horizontal="left" vertical="center" wrapText="1"/>
    </xf>
    <xf numFmtId="0" fontId="55" fillId="0" borderId="0" xfId="0" applyFont="1" applyAlignment="1">
      <alignment horizontal="left" wrapText="1"/>
    </xf>
    <xf numFmtId="0" fontId="55" fillId="0" borderId="11" xfId="0" applyFont="1" applyBorder="1" applyAlignment="1">
      <alignment horizontal="left"/>
    </xf>
    <xf numFmtId="0" fontId="55" fillId="0" borderId="0" xfId="0" applyFont="1" applyAlignment="1">
      <alignment horizontal="left"/>
    </xf>
    <xf numFmtId="0" fontId="0" fillId="0" borderId="0" xfId="0"/>
    <xf numFmtId="0" fontId="0" fillId="0" borderId="11" xfId="0" applyBorder="1"/>
    <xf numFmtId="0" fontId="46" fillId="0" borderId="8" xfId="0" applyFont="1" applyBorder="1" applyAlignment="1">
      <alignment horizontal="left"/>
    </xf>
    <xf numFmtId="0" fontId="46" fillId="0" borderId="9" xfId="0" applyFont="1" applyBorder="1" applyAlignment="1">
      <alignment horizontal="left"/>
    </xf>
    <xf numFmtId="0" fontId="46" fillId="0" borderId="11" xfId="0" applyFont="1" applyBorder="1" applyAlignment="1">
      <alignment horizontal="left"/>
    </xf>
    <xf numFmtId="0" fontId="46" fillId="0" borderId="0" xfId="0" applyFont="1" applyAlignment="1">
      <alignment horizontal="left"/>
    </xf>
    <xf numFmtId="0" fontId="85" fillId="0" borderId="11" xfId="0" applyFont="1" applyBorder="1" applyAlignment="1">
      <alignment horizontal="left"/>
    </xf>
    <xf numFmtId="0" fontId="85" fillId="0" borderId="0" xfId="0" applyFont="1" applyAlignment="1">
      <alignment horizontal="left"/>
    </xf>
    <xf numFmtId="0" fontId="58" fillId="2" borderId="13" xfId="0" applyFont="1" applyFill="1" applyBorder="1" applyAlignment="1">
      <alignment horizontal="center" vertical="center"/>
    </xf>
    <xf numFmtId="0" fontId="58" fillId="2" borderId="15" xfId="0" applyFont="1" applyFill="1" applyBorder="1" applyAlignment="1">
      <alignment horizontal="center" vertical="center"/>
    </xf>
    <xf numFmtId="0" fontId="38" fillId="0" borderId="0" xfId="0" applyFont="1" applyAlignment="1">
      <alignment horizontal="center" vertical="center"/>
    </xf>
    <xf numFmtId="0" fontId="37" fillId="0" borderId="0" xfId="0" applyFont="1" applyAlignment="1">
      <alignment horizontal="left" vertical="center" wrapText="1"/>
    </xf>
    <xf numFmtId="0" fontId="47" fillId="0" borderId="0" xfId="0" applyFont="1" applyAlignment="1">
      <alignment horizontal="left" vertical="center"/>
    </xf>
    <xf numFmtId="0" fontId="46" fillId="0" borderId="11" xfId="0" applyFont="1" applyBorder="1" applyAlignment="1">
      <alignment horizontal="center" vertical="center" wrapText="1"/>
    </xf>
    <xf numFmtId="0" fontId="46" fillId="0" borderId="0" xfId="0" applyFont="1" applyAlignment="1">
      <alignment horizontal="center" vertical="center" wrapText="1"/>
    </xf>
    <xf numFmtId="0" fontId="46" fillId="0" borderId="17" xfId="0" applyFont="1" applyBorder="1" applyAlignment="1">
      <alignment horizontal="center" vertical="center" wrapText="1"/>
    </xf>
    <xf numFmtId="0" fontId="50" fillId="0" borderId="0" xfId="0" applyFont="1" applyAlignment="1">
      <alignment horizontal="center" vertical="center" wrapText="1"/>
    </xf>
    <xf numFmtId="0" fontId="70" fillId="2" borderId="8" xfId="0" applyFont="1" applyFill="1" applyBorder="1" applyAlignment="1">
      <alignment horizontal="center" vertical="center" wrapText="1"/>
    </xf>
    <xf numFmtId="0" fontId="70" fillId="2" borderId="1" xfId="0" applyFont="1" applyFill="1" applyBorder="1" applyAlignment="1">
      <alignment horizontal="center" vertical="center" wrapText="1"/>
    </xf>
    <xf numFmtId="0" fontId="65" fillId="2" borderId="1" xfId="0" applyFont="1" applyFill="1" applyBorder="1" applyAlignment="1">
      <alignment vertical="center" wrapText="1"/>
    </xf>
    <xf numFmtId="0" fontId="29" fillId="2" borderId="1" xfId="0" applyFont="1" applyFill="1" applyBorder="1" applyAlignment="1">
      <alignment horizontal="center" vertical="center" wrapText="1"/>
    </xf>
    <xf numFmtId="0" fontId="73" fillId="0" borderId="13" xfId="0" applyFont="1" applyBorder="1" applyAlignment="1">
      <alignment vertical="center" wrapText="1"/>
    </xf>
    <xf numFmtId="0" fontId="73" fillId="0" borderId="18" xfId="0" applyFont="1" applyBorder="1" applyAlignment="1">
      <alignment vertical="center" wrapText="1"/>
    </xf>
    <xf numFmtId="3" fontId="82" fillId="0" borderId="4" xfId="0" applyNumberFormat="1" applyFont="1" applyBorder="1" applyAlignment="1">
      <alignment horizontal="right" vertical="center" wrapText="1"/>
    </xf>
    <xf numFmtId="3" fontId="82" fillId="0" borderId="14" xfId="0" applyNumberFormat="1" applyFont="1" applyBorder="1" applyAlignment="1">
      <alignment horizontal="right" vertical="center" wrapText="1"/>
    </xf>
    <xf numFmtId="0" fontId="82" fillId="0" borderId="15" xfId="0" applyFont="1" applyBorder="1" applyAlignment="1">
      <alignment horizontal="left" vertical="center" wrapText="1"/>
    </xf>
    <xf numFmtId="0" fontId="82" fillId="0" borderId="12" xfId="0" applyFont="1" applyBorder="1" applyAlignment="1">
      <alignment horizontal="left" vertical="center" wrapText="1"/>
    </xf>
    <xf numFmtId="0" fontId="46" fillId="7" borderId="0" xfId="0" applyFont="1" applyFill="1" applyAlignment="1">
      <alignment horizontal="center" vertical="center"/>
    </xf>
    <xf numFmtId="0" fontId="70" fillId="2" borderId="13" xfId="0" applyFont="1" applyFill="1" applyBorder="1" applyAlignment="1">
      <alignment horizontal="center" vertical="center" wrapText="1"/>
    </xf>
    <xf numFmtId="0" fontId="70" fillId="2" borderId="9" xfId="0" applyFont="1" applyFill="1" applyBorder="1" applyAlignment="1">
      <alignment horizontal="center" vertical="center" wrapText="1"/>
    </xf>
    <xf numFmtId="0" fontId="70" fillId="2" borderId="16" xfId="0" applyFont="1" applyFill="1" applyBorder="1" applyAlignment="1">
      <alignment horizontal="center" vertical="center" wrapText="1"/>
    </xf>
    <xf numFmtId="0" fontId="50" fillId="0" borderId="0" xfId="0" applyFont="1" applyAlignment="1">
      <alignment horizontal="left" vertical="center" wrapText="1"/>
    </xf>
    <xf numFmtId="0" fontId="50" fillId="0" borderId="0" xfId="0" applyFont="1" applyAlignment="1">
      <alignment horizontal="center" vertical="center"/>
    </xf>
    <xf numFmtId="0" fontId="30" fillId="0" borderId="1" xfId="0" applyFont="1" applyBorder="1" applyAlignment="1">
      <alignment vertical="center" wrapText="1"/>
    </xf>
    <xf numFmtId="3" fontId="30" fillId="0" borderId="1" xfId="0" applyNumberFormat="1" applyFont="1" applyBorder="1" applyAlignment="1">
      <alignment horizontal="right" vertical="center"/>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6" xfId="0" applyFont="1" applyFill="1" applyBorder="1" applyAlignment="1">
      <alignment horizontal="center" vertical="center"/>
    </xf>
    <xf numFmtId="0" fontId="76" fillId="2" borderId="11" xfId="0" applyFont="1" applyFill="1" applyBorder="1" applyAlignment="1">
      <alignment horizontal="center" vertical="center"/>
    </xf>
    <xf numFmtId="0" fontId="76" fillId="2" borderId="0" xfId="0" applyFont="1" applyFill="1" applyAlignment="1">
      <alignment horizontal="center" vertical="center"/>
    </xf>
    <xf numFmtId="0" fontId="76" fillId="2" borderId="17" xfId="0" applyFont="1" applyFill="1" applyBorder="1" applyAlignment="1">
      <alignment horizontal="center" vertical="center"/>
    </xf>
    <xf numFmtId="0" fontId="73" fillId="7" borderId="8" xfId="0" applyFont="1" applyFill="1" applyBorder="1" applyAlignment="1">
      <alignment horizontal="center" wrapText="1"/>
    </xf>
    <xf numFmtId="0" fontId="73" fillId="7" borderId="10" xfId="0" applyFont="1" applyFill="1" applyBorder="1" applyAlignment="1">
      <alignment horizontal="center" wrapText="1"/>
    </xf>
    <xf numFmtId="0" fontId="73" fillId="7" borderId="9" xfId="0" applyFont="1" applyFill="1" applyBorder="1" applyAlignment="1">
      <alignment horizontal="center" wrapText="1"/>
    </xf>
    <xf numFmtId="0" fontId="10" fillId="0" borderId="0" xfId="0" applyFont="1" applyAlignment="1">
      <alignment horizontal="center" vertical="center"/>
    </xf>
    <xf numFmtId="0" fontId="65" fillId="2" borderId="1" xfId="0" applyFont="1" applyFill="1" applyBorder="1" applyAlignment="1">
      <alignment horizontal="justify" vertical="center" wrapText="1"/>
    </xf>
    <xf numFmtId="0" fontId="29" fillId="2" borderId="4"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50" fillId="0" borderId="0" xfId="0" applyFont="1" applyAlignment="1">
      <alignment horizontal="left" vertical="center"/>
    </xf>
    <xf numFmtId="0" fontId="83" fillId="0" borderId="0" xfId="0" applyFont="1" applyAlignment="1">
      <alignment horizontal="left" vertical="center"/>
    </xf>
    <xf numFmtId="0" fontId="29" fillId="2" borderId="1" xfId="0" applyFont="1" applyFill="1" applyBorder="1" applyAlignment="1">
      <alignment horizontal="center" vertical="center"/>
    </xf>
    <xf numFmtId="0" fontId="32" fillId="2" borderId="1"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32" fillId="2" borderId="1" xfId="0" applyFont="1" applyFill="1" applyBorder="1" applyAlignment="1">
      <alignment vertical="center" wrapText="1"/>
    </xf>
    <xf numFmtId="0" fontId="66" fillId="0" borderId="1" xfId="0" applyFont="1" applyBorder="1" applyAlignment="1">
      <alignment vertical="center" wrapText="1"/>
    </xf>
    <xf numFmtId="0" fontId="29" fillId="3" borderId="4" xfId="0" applyFont="1" applyFill="1" applyBorder="1" applyAlignment="1">
      <alignment horizontal="center" vertical="center" wrapText="1"/>
    </xf>
    <xf numFmtId="0" fontId="29" fillId="3" borderId="14" xfId="0" applyFont="1" applyFill="1" applyBorder="1" applyAlignment="1">
      <alignment horizontal="center" vertical="center" wrapText="1"/>
    </xf>
    <xf numFmtId="0" fontId="50" fillId="0" borderId="0" xfId="0" applyFont="1" applyAlignment="1">
      <alignment horizontal="left" wrapText="1"/>
    </xf>
    <xf numFmtId="0" fontId="52" fillId="0" borderId="0" xfId="0" applyFont="1" applyAlignment="1">
      <alignment horizontal="left" vertical="center"/>
    </xf>
    <xf numFmtId="0" fontId="72" fillId="0" borderId="0" xfId="0" applyFont="1" applyAlignment="1">
      <alignment horizontal="justify"/>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4:G27"/>
  <sheetViews>
    <sheetView showGridLines="0" topLeftCell="A4" zoomScale="95" zoomScaleNormal="95" workbookViewId="0">
      <selection activeCell="J14" sqref="J14"/>
    </sheetView>
  </sheetViews>
  <sheetFormatPr baseColWidth="10" defaultColWidth="10.85546875" defaultRowHeight="15"/>
  <cols>
    <col min="1" max="1" width="1.5703125" customWidth="1"/>
    <col min="2" max="2" width="2" customWidth="1"/>
    <col min="3" max="3" width="14" customWidth="1"/>
    <col min="4" max="4" width="20.5703125" customWidth="1"/>
    <col min="5" max="5" width="23.7109375" customWidth="1"/>
    <col min="6" max="6" width="36.140625" customWidth="1"/>
    <col min="7" max="7" width="25.5703125" hidden="1" customWidth="1"/>
  </cols>
  <sheetData>
    <row r="4" spans="2:7" ht="14.45" customHeight="1">
      <c r="B4" t="s">
        <v>565</v>
      </c>
      <c r="C4" s="265" t="s">
        <v>441</v>
      </c>
      <c r="D4" s="266"/>
      <c r="E4" s="266"/>
      <c r="F4" s="266"/>
      <c r="G4" s="267"/>
    </row>
    <row r="5" spans="2:7">
      <c r="C5" s="268"/>
      <c r="D5" s="269"/>
      <c r="E5" s="269"/>
      <c r="F5" s="269"/>
      <c r="G5" s="270"/>
    </row>
    <row r="6" spans="2:7">
      <c r="C6" s="268"/>
      <c r="D6" s="269"/>
      <c r="E6" s="269"/>
      <c r="F6" s="269"/>
      <c r="G6" s="270"/>
    </row>
    <row r="7" spans="2:7">
      <c r="C7" s="268"/>
      <c r="D7" s="269"/>
      <c r="E7" s="269"/>
      <c r="F7" s="269"/>
      <c r="G7" s="270"/>
    </row>
    <row r="8" spans="2:7">
      <c r="C8" s="268"/>
      <c r="D8" s="269"/>
      <c r="E8" s="269"/>
      <c r="F8" s="269"/>
      <c r="G8" s="270"/>
    </row>
    <row r="9" spans="2:7">
      <c r="C9" s="268"/>
      <c r="D9" s="269"/>
      <c r="E9" s="269"/>
      <c r="F9" s="269"/>
      <c r="G9" s="270"/>
    </row>
    <row r="10" spans="2:7">
      <c r="C10" s="268"/>
      <c r="D10" s="269"/>
      <c r="E10" s="269"/>
      <c r="F10" s="269"/>
      <c r="G10" s="270"/>
    </row>
    <row r="11" spans="2:7">
      <c r="C11" s="268"/>
      <c r="D11" s="269"/>
      <c r="E11" s="269"/>
      <c r="F11" s="269"/>
      <c r="G11" s="270"/>
    </row>
    <row r="12" spans="2:7">
      <c r="C12" s="268"/>
      <c r="D12" s="269"/>
      <c r="E12" s="269"/>
      <c r="F12" s="269"/>
      <c r="G12" s="270"/>
    </row>
    <row r="13" spans="2:7">
      <c r="C13" s="268"/>
      <c r="D13" s="269"/>
      <c r="E13" s="269"/>
      <c r="F13" s="269"/>
      <c r="G13" s="270"/>
    </row>
    <row r="14" spans="2:7">
      <c r="C14" s="268"/>
      <c r="D14" s="269"/>
      <c r="E14" s="269"/>
      <c r="F14" s="269"/>
      <c r="G14" s="270"/>
    </row>
    <row r="15" spans="2:7">
      <c r="C15" s="268"/>
      <c r="D15" s="269"/>
      <c r="E15" s="269"/>
      <c r="F15" s="269"/>
      <c r="G15" s="270"/>
    </row>
    <row r="16" spans="2:7">
      <c r="C16" s="268"/>
      <c r="D16" s="269"/>
      <c r="E16" s="269"/>
      <c r="F16" s="269"/>
      <c r="G16" s="270"/>
    </row>
    <row r="17" spans="2:7">
      <c r="C17" s="268"/>
      <c r="D17" s="269"/>
      <c r="E17" s="269"/>
      <c r="F17" s="269"/>
      <c r="G17" s="270"/>
    </row>
    <row r="18" spans="2:7" ht="1.9" customHeight="1">
      <c r="C18" s="268"/>
      <c r="D18" s="269"/>
      <c r="E18" s="269"/>
      <c r="F18" s="269"/>
      <c r="G18" s="270"/>
    </row>
    <row r="19" spans="2:7">
      <c r="C19" s="268"/>
      <c r="D19" s="269"/>
      <c r="E19" s="269"/>
      <c r="F19" s="269"/>
      <c r="G19" s="270"/>
    </row>
    <row r="20" spans="2:7">
      <c r="C20" s="268"/>
      <c r="D20" s="269"/>
      <c r="E20" s="269"/>
      <c r="F20" s="269"/>
      <c r="G20" s="270"/>
    </row>
    <row r="21" spans="2:7">
      <c r="C21" s="268"/>
      <c r="D21" s="269"/>
      <c r="E21" s="269"/>
      <c r="F21" s="269"/>
      <c r="G21" s="270"/>
    </row>
    <row r="22" spans="2:7" ht="9.6" customHeight="1">
      <c r="B22" s="88" t="s">
        <v>497</v>
      </c>
      <c r="C22" s="268"/>
      <c r="D22" s="269"/>
      <c r="E22" s="269"/>
      <c r="F22" s="269"/>
      <c r="G22" s="270"/>
    </row>
    <row r="23" spans="2:7" hidden="1">
      <c r="C23" s="268"/>
      <c r="D23" s="269"/>
      <c r="E23" s="269"/>
      <c r="F23" s="269"/>
      <c r="G23" s="270"/>
    </row>
    <row r="24" spans="2:7" hidden="1">
      <c r="C24" s="268"/>
      <c r="D24" s="269"/>
      <c r="E24" s="269"/>
      <c r="F24" s="269"/>
      <c r="G24" s="270"/>
    </row>
    <row r="25" spans="2:7" hidden="1">
      <c r="C25" s="268"/>
      <c r="D25" s="269"/>
      <c r="E25" s="269"/>
      <c r="F25" s="269"/>
      <c r="G25" s="270"/>
    </row>
    <row r="26" spans="2:7" ht="90" customHeight="1">
      <c r="C26" s="271"/>
      <c r="D26" s="272"/>
      <c r="E26" s="272"/>
      <c r="F26" s="272"/>
      <c r="G26" s="273"/>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K81"/>
  <sheetViews>
    <sheetView showGridLines="0" tabSelected="1" topLeftCell="A64" zoomScale="102" zoomScaleNormal="102" workbookViewId="0">
      <selection activeCell="A31" sqref="A31"/>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0.28515625" customWidth="1"/>
    <col min="9" max="9" width="10.140625" customWidth="1"/>
    <col min="10" max="10" width="11.7109375" customWidth="1"/>
    <col min="11" max="11" width="10.140625" customWidth="1"/>
    <col min="12" max="12" width="15.140625" customWidth="1"/>
    <col min="13" max="18" width="0" hidden="1" customWidth="1"/>
  </cols>
  <sheetData>
    <row r="3" spans="2:11" ht="22.15" customHeight="1">
      <c r="B3" s="288" t="s">
        <v>0</v>
      </c>
      <c r="C3" s="289"/>
      <c r="D3" s="289"/>
      <c r="E3" s="289"/>
      <c r="F3" s="289"/>
      <c r="G3" s="289"/>
      <c r="H3" s="289"/>
      <c r="I3" s="289"/>
      <c r="J3" s="230"/>
      <c r="K3" s="231"/>
    </row>
    <row r="4" spans="2:11" ht="24" customHeight="1">
      <c r="B4" s="293" t="s">
        <v>567</v>
      </c>
      <c r="C4" s="294"/>
      <c r="D4" s="294"/>
      <c r="E4" s="294"/>
      <c r="F4" s="294"/>
      <c r="G4" s="294"/>
      <c r="H4" s="294"/>
      <c r="I4" s="294"/>
      <c r="J4" s="294"/>
      <c r="K4" s="295"/>
    </row>
    <row r="5" spans="2:11" ht="6.6" customHeight="1">
      <c r="B5" s="232"/>
      <c r="F5" s="290"/>
      <c r="G5" s="290"/>
      <c r="K5" s="92"/>
    </row>
    <row r="6" spans="2:11">
      <c r="B6" s="233" t="s">
        <v>442</v>
      </c>
      <c r="C6" s="234"/>
      <c r="D6" s="234"/>
      <c r="E6" s="234"/>
      <c r="F6" s="234"/>
      <c r="G6" s="235"/>
      <c r="H6" s="235"/>
      <c r="I6" s="235"/>
      <c r="J6" s="235"/>
      <c r="K6" s="236"/>
    </row>
    <row r="7" spans="2:11" ht="6" customHeight="1">
      <c r="B7" s="237"/>
      <c r="C7" s="191"/>
      <c r="D7" s="191"/>
      <c r="E7" s="191"/>
      <c r="F7" s="191"/>
      <c r="K7" s="92"/>
    </row>
    <row r="8" spans="2:11">
      <c r="B8" s="260" t="s">
        <v>443</v>
      </c>
      <c r="C8" s="261"/>
      <c r="D8" s="238" t="s">
        <v>451</v>
      </c>
      <c r="E8" s="191"/>
      <c r="F8" s="191"/>
      <c r="K8" s="92"/>
    </row>
    <row r="9" spans="2:11">
      <c r="B9" s="260" t="s">
        <v>455</v>
      </c>
      <c r="C9" s="261"/>
      <c r="D9" s="238" t="s">
        <v>456</v>
      </c>
      <c r="E9" s="191"/>
      <c r="F9" s="191"/>
      <c r="K9" s="92"/>
    </row>
    <row r="10" spans="2:11">
      <c r="B10" s="260" t="s">
        <v>444</v>
      </c>
      <c r="C10" s="261"/>
      <c r="D10" s="238" t="s">
        <v>457</v>
      </c>
      <c r="E10" s="191"/>
      <c r="F10" s="191"/>
      <c r="K10" s="92"/>
    </row>
    <row r="11" spans="2:11">
      <c r="B11" s="260" t="s">
        <v>445</v>
      </c>
      <c r="C11" s="261"/>
      <c r="D11" s="292" t="s">
        <v>458</v>
      </c>
      <c r="E11" s="292"/>
      <c r="F11" s="191"/>
      <c r="K11" s="92"/>
    </row>
    <row r="12" spans="2:11">
      <c r="B12" s="260" t="s">
        <v>446</v>
      </c>
      <c r="C12" s="261"/>
      <c r="D12" s="238" t="s">
        <v>454</v>
      </c>
      <c r="E12" s="191"/>
      <c r="F12" s="191"/>
      <c r="K12" s="92"/>
    </row>
    <row r="13" spans="2:11">
      <c r="B13" s="260" t="s">
        <v>447</v>
      </c>
      <c r="C13" s="261"/>
      <c r="D13" s="238" t="s">
        <v>452</v>
      </c>
      <c r="E13" s="191"/>
      <c r="F13" s="191"/>
      <c r="K13" s="92"/>
    </row>
    <row r="14" spans="2:11">
      <c r="B14" s="260" t="s">
        <v>448</v>
      </c>
      <c r="C14" s="261"/>
      <c r="D14" s="238" t="s">
        <v>453</v>
      </c>
      <c r="E14" s="191"/>
      <c r="F14" s="191"/>
      <c r="K14" s="92"/>
    </row>
    <row r="15" spans="2:11">
      <c r="B15" s="260" t="s">
        <v>449</v>
      </c>
      <c r="C15" s="261"/>
      <c r="D15" s="239" t="s">
        <v>551</v>
      </c>
      <c r="E15" s="191"/>
      <c r="F15" s="191"/>
      <c r="K15" s="92"/>
    </row>
    <row r="16" spans="2:11">
      <c r="B16" s="260" t="s">
        <v>450</v>
      </c>
      <c r="C16" s="261"/>
      <c r="D16" s="238" t="s">
        <v>454</v>
      </c>
      <c r="E16" s="191"/>
      <c r="F16" s="191"/>
      <c r="K16" s="92"/>
    </row>
    <row r="17" spans="2:11" ht="8.4499999999999993" customHeight="1">
      <c r="B17" s="237"/>
      <c r="C17" s="191"/>
      <c r="D17" s="191"/>
      <c r="E17" s="191"/>
      <c r="F17" s="191"/>
      <c r="K17" s="92"/>
    </row>
    <row r="18" spans="2:11">
      <c r="B18" s="233" t="s">
        <v>459</v>
      </c>
      <c r="C18" s="234"/>
      <c r="D18" s="234"/>
      <c r="E18" s="234"/>
      <c r="F18" s="234"/>
      <c r="G18" s="235"/>
      <c r="H18" s="235"/>
      <c r="I18" s="235"/>
      <c r="J18" s="235"/>
      <c r="K18" s="236"/>
    </row>
    <row r="19" spans="2:11" ht="14.45" customHeight="1">
      <c r="B19" s="274" t="s">
        <v>464</v>
      </c>
      <c r="C19" s="275"/>
      <c r="D19" s="275"/>
      <c r="E19" s="275"/>
      <c r="F19" s="275"/>
      <c r="G19" s="275"/>
      <c r="H19" s="275"/>
      <c r="I19" s="275"/>
      <c r="J19" s="275"/>
      <c r="K19" s="276"/>
    </row>
    <row r="20" spans="2:11">
      <c r="B20" s="274"/>
      <c r="C20" s="275"/>
      <c r="D20" s="275"/>
      <c r="E20" s="275"/>
      <c r="F20" s="275"/>
      <c r="G20" s="275"/>
      <c r="H20" s="275"/>
      <c r="I20" s="275"/>
      <c r="J20" s="275"/>
      <c r="K20" s="276"/>
    </row>
    <row r="21" spans="2:11">
      <c r="B21" s="274"/>
      <c r="C21" s="275"/>
      <c r="D21" s="275"/>
      <c r="E21" s="275"/>
      <c r="F21" s="275"/>
      <c r="G21" s="275"/>
      <c r="H21" s="275"/>
      <c r="I21" s="275"/>
      <c r="J21" s="275"/>
      <c r="K21" s="276"/>
    </row>
    <row r="22" spans="2:11" ht="28.9" customHeight="1">
      <c r="B22" s="274"/>
      <c r="C22" s="275"/>
      <c r="D22" s="275"/>
      <c r="E22" s="275"/>
      <c r="F22" s="275"/>
      <c r="G22" s="275"/>
      <c r="H22" s="275"/>
      <c r="I22" s="275"/>
      <c r="J22" s="275"/>
      <c r="K22" s="276"/>
    </row>
    <row r="23" spans="2:11" ht="9.6" customHeight="1">
      <c r="B23" s="240"/>
      <c r="C23" s="291"/>
      <c r="D23" s="291"/>
      <c r="E23" s="291"/>
      <c r="F23" s="291"/>
      <c r="K23" s="92"/>
    </row>
    <row r="24" spans="2:11">
      <c r="B24" s="233" t="s">
        <v>460</v>
      </c>
      <c r="C24" s="234"/>
      <c r="D24" s="234"/>
      <c r="E24" s="234"/>
      <c r="F24" s="234"/>
      <c r="G24" s="235"/>
      <c r="H24" s="235"/>
      <c r="I24" s="235"/>
      <c r="J24" s="235"/>
      <c r="K24" s="236"/>
    </row>
    <row r="25" spans="2:11">
      <c r="B25" s="240"/>
      <c r="C25" s="241"/>
      <c r="K25" s="92"/>
    </row>
    <row r="26" spans="2:11">
      <c r="B26" s="284" t="s">
        <v>1</v>
      </c>
      <c r="C26" s="285"/>
      <c r="D26" s="242" t="s">
        <v>2</v>
      </c>
      <c r="E26" s="242"/>
      <c r="F26" s="242"/>
      <c r="K26" s="92"/>
    </row>
    <row r="27" spans="2:11">
      <c r="B27" s="284" t="s">
        <v>461</v>
      </c>
      <c r="C27" s="285"/>
      <c r="D27" s="285"/>
      <c r="E27" s="63"/>
      <c r="F27" s="63"/>
      <c r="K27" s="92"/>
    </row>
    <row r="28" spans="2:11" ht="14.45" customHeight="1">
      <c r="B28" s="286" t="s">
        <v>462</v>
      </c>
      <c r="C28" s="287"/>
      <c r="D28" s="277" t="s">
        <v>513</v>
      </c>
      <c r="E28" s="277"/>
      <c r="F28" s="277"/>
      <c r="K28" s="92"/>
    </row>
    <row r="29" spans="2:11" ht="14.45" customHeight="1">
      <c r="B29" s="286" t="s">
        <v>463</v>
      </c>
      <c r="C29" s="287"/>
      <c r="D29" s="277" t="s">
        <v>512</v>
      </c>
      <c r="E29" s="277"/>
      <c r="F29" s="277"/>
      <c r="K29" s="92"/>
    </row>
    <row r="30" spans="2:11" ht="14.45" customHeight="1">
      <c r="B30" s="286" t="s">
        <v>515</v>
      </c>
      <c r="C30" s="287"/>
      <c r="D30" s="277" t="s">
        <v>514</v>
      </c>
      <c r="E30" s="277"/>
      <c r="F30" s="277"/>
      <c r="K30" s="92"/>
    </row>
    <row r="31" spans="2:11" ht="6.6" customHeight="1">
      <c r="B31" s="243"/>
      <c r="C31" s="244"/>
      <c r="D31" s="245"/>
      <c r="E31" s="245"/>
      <c r="F31" s="245"/>
      <c r="K31" s="92"/>
    </row>
    <row r="32" spans="2:11" ht="16.149999999999999" customHeight="1">
      <c r="B32" s="284" t="s">
        <v>419</v>
      </c>
      <c r="C32" s="285"/>
      <c r="D32" s="277" t="s">
        <v>545</v>
      </c>
      <c r="E32" s="277"/>
      <c r="F32" s="245"/>
      <c r="K32" s="92"/>
    </row>
    <row r="33" spans="2:11" ht="6.6" customHeight="1">
      <c r="B33" s="243"/>
      <c r="C33" s="244"/>
      <c r="D33" s="245"/>
      <c r="E33" s="245"/>
      <c r="F33" s="245"/>
      <c r="K33" s="92"/>
    </row>
    <row r="34" spans="2:11" ht="14.45" customHeight="1">
      <c r="B34" s="284" t="s">
        <v>465</v>
      </c>
      <c r="C34" s="285"/>
      <c r="D34" s="246"/>
      <c r="E34" s="246"/>
      <c r="F34" s="246"/>
      <c r="K34" s="92"/>
    </row>
    <row r="35" spans="2:11" ht="14.45" customHeight="1">
      <c r="B35" s="286" t="s">
        <v>3</v>
      </c>
      <c r="C35" s="287"/>
      <c r="D35" s="277" t="s">
        <v>513</v>
      </c>
      <c r="E35" s="277"/>
      <c r="F35" s="277"/>
      <c r="K35" s="92"/>
    </row>
    <row r="36" spans="2:11" ht="14.45" customHeight="1">
      <c r="B36" s="286" t="s">
        <v>4</v>
      </c>
      <c r="C36" s="287"/>
      <c r="D36" s="277" t="s">
        <v>512</v>
      </c>
      <c r="E36" s="277"/>
      <c r="F36" s="277"/>
      <c r="K36" s="92"/>
    </row>
    <row r="37" spans="2:11" ht="14.45" customHeight="1">
      <c r="B37" s="286" t="s">
        <v>515</v>
      </c>
      <c r="C37" s="287"/>
      <c r="D37" s="277" t="s">
        <v>514</v>
      </c>
      <c r="E37" s="277"/>
      <c r="F37" s="277"/>
      <c r="K37" s="92"/>
    </row>
    <row r="38" spans="2:11" ht="14.45" customHeight="1">
      <c r="B38" s="286" t="s">
        <v>466</v>
      </c>
      <c r="C38" s="287"/>
      <c r="D38" s="279" t="s">
        <v>516</v>
      </c>
      <c r="E38" s="279"/>
      <c r="F38" s="246"/>
      <c r="K38" s="92"/>
    </row>
    <row r="39" spans="2:11" ht="14.45" customHeight="1">
      <c r="B39" s="286" t="s">
        <v>467</v>
      </c>
      <c r="C39" s="287"/>
      <c r="D39" s="247" t="s">
        <v>517</v>
      </c>
      <c r="E39" s="246"/>
      <c r="F39" s="246"/>
      <c r="K39" s="92"/>
    </row>
    <row r="40" spans="2:11" ht="15.75">
      <c r="B40" s="248"/>
      <c r="C40" s="249"/>
      <c r="D40" s="246"/>
      <c r="E40" s="246"/>
      <c r="F40" s="246"/>
      <c r="K40" s="92"/>
    </row>
    <row r="41" spans="2:11">
      <c r="B41" s="233" t="s">
        <v>468</v>
      </c>
      <c r="C41" s="234"/>
      <c r="D41" s="234"/>
      <c r="E41" s="234"/>
      <c r="F41" s="234"/>
      <c r="G41" s="234"/>
      <c r="H41" s="234"/>
      <c r="I41" s="234"/>
      <c r="J41" s="234"/>
      <c r="K41" s="250"/>
    </row>
    <row r="42" spans="2:11" ht="14.45" customHeight="1">
      <c r="B42" s="274" t="s">
        <v>484</v>
      </c>
      <c r="C42" s="275"/>
      <c r="D42" s="275"/>
      <c r="E42" s="275"/>
      <c r="F42" s="275"/>
      <c r="G42" s="275"/>
      <c r="H42" s="275"/>
      <c r="I42" s="275"/>
      <c r="K42" s="92"/>
    </row>
    <row r="43" spans="2:11">
      <c r="B43" s="274"/>
      <c r="C43" s="275"/>
      <c r="D43" s="275"/>
      <c r="E43" s="275"/>
      <c r="F43" s="275"/>
      <c r="G43" s="275"/>
      <c r="H43" s="275"/>
      <c r="I43" s="275"/>
      <c r="K43" s="92"/>
    </row>
    <row r="44" spans="2:11">
      <c r="B44" s="274"/>
      <c r="C44" s="275"/>
      <c r="D44" s="275"/>
      <c r="E44" s="275"/>
      <c r="F44" s="275"/>
      <c r="G44" s="275"/>
      <c r="H44" s="275"/>
      <c r="I44" s="275"/>
      <c r="K44" s="92"/>
    </row>
    <row r="45" spans="2:11" ht="16.149999999999999" customHeight="1">
      <c r="B45" s="274"/>
      <c r="C45" s="275"/>
      <c r="D45" s="275"/>
      <c r="E45" s="275"/>
      <c r="F45" s="275"/>
      <c r="G45" s="275"/>
      <c r="H45" s="275"/>
      <c r="I45" s="275"/>
      <c r="K45" s="92"/>
    </row>
    <row r="46" spans="2:11">
      <c r="B46" s="282" t="s">
        <v>390</v>
      </c>
      <c r="C46" s="283"/>
      <c r="D46" s="264">
        <v>20000000000</v>
      </c>
      <c r="K46" s="92"/>
    </row>
    <row r="47" spans="2:11">
      <c r="B47" s="262" t="s">
        <v>391</v>
      </c>
      <c r="C47" s="263"/>
      <c r="D47" s="264">
        <v>4000000000</v>
      </c>
      <c r="K47" s="92"/>
    </row>
    <row r="48" spans="2:11">
      <c r="B48" s="262" t="s">
        <v>410</v>
      </c>
      <c r="C48" s="263"/>
      <c r="D48" s="264">
        <v>4000000000</v>
      </c>
      <c r="K48" s="92"/>
    </row>
    <row r="49" spans="2:11">
      <c r="B49" s="262" t="s">
        <v>5</v>
      </c>
      <c r="C49" s="263"/>
      <c r="D49" s="264">
        <v>250000000</v>
      </c>
      <c r="K49" s="92"/>
    </row>
    <row r="50" spans="2:11">
      <c r="B50" s="232"/>
      <c r="K50" s="92"/>
    </row>
    <row r="51" spans="2:11">
      <c r="B51" s="233" t="s">
        <v>485</v>
      </c>
      <c r="C51" s="234"/>
      <c r="D51" s="234"/>
      <c r="E51" s="251"/>
      <c r="F51" s="235"/>
      <c r="G51" s="235"/>
      <c r="H51" s="252"/>
      <c r="I51" s="235"/>
      <c r="J51" s="235"/>
      <c r="K51" s="236"/>
    </row>
    <row r="52" spans="2:11" ht="4.9000000000000004" customHeight="1">
      <c r="B52" s="232"/>
      <c r="H52" s="253"/>
      <c r="K52" s="92"/>
    </row>
    <row r="53" spans="2:11" ht="18.600000000000001" customHeight="1">
      <c r="B53" s="254" t="s">
        <v>392</v>
      </c>
      <c r="C53" s="255" t="s">
        <v>393</v>
      </c>
      <c r="D53" s="255" t="s">
        <v>394</v>
      </c>
      <c r="E53" s="255" t="s">
        <v>395</v>
      </c>
      <c r="F53" s="96" t="s">
        <v>396</v>
      </c>
      <c r="G53" s="96"/>
      <c r="H53" s="256" t="s">
        <v>397</v>
      </c>
      <c r="I53" s="256" t="s">
        <v>487</v>
      </c>
      <c r="J53" s="255" t="s">
        <v>398</v>
      </c>
      <c r="K53" s="257" t="s">
        <v>399</v>
      </c>
    </row>
    <row r="54" spans="2:11">
      <c r="B54" s="81">
        <v>1</v>
      </c>
      <c r="C54" s="82" t="s">
        <v>552</v>
      </c>
      <c r="D54" s="81" t="s">
        <v>400</v>
      </c>
      <c r="E54" s="81" t="s">
        <v>401</v>
      </c>
      <c r="F54" s="82">
        <v>1</v>
      </c>
      <c r="G54" s="82">
        <v>1200</v>
      </c>
      <c r="H54" s="82">
        <v>1200</v>
      </c>
      <c r="I54" s="82">
        <v>1200</v>
      </c>
      <c r="J54" s="83">
        <f>H54*1000000</f>
        <v>1200000000</v>
      </c>
      <c r="K54" s="84">
        <v>0.3</v>
      </c>
    </row>
    <row r="55" spans="2:11">
      <c r="B55" s="81">
        <v>2</v>
      </c>
      <c r="C55" s="82" t="s">
        <v>553</v>
      </c>
      <c r="D55" s="81" t="s">
        <v>400</v>
      </c>
      <c r="E55" s="81" t="s">
        <v>401</v>
      </c>
      <c r="F55" s="82">
        <f t="shared" ref="F55:F63" si="0">G54+1</f>
        <v>1201</v>
      </c>
      <c r="G55" s="82">
        <f t="shared" ref="G55:G63" si="1">F55+H55-1</f>
        <v>2114</v>
      </c>
      <c r="H55" s="82">
        <v>914</v>
      </c>
      <c r="I55" s="82">
        <v>914</v>
      </c>
      <c r="J55" s="83">
        <f t="shared" ref="J55:J63" si="2">H55*1000000</f>
        <v>914000000</v>
      </c>
      <c r="K55" s="84">
        <v>0.22850000000000001</v>
      </c>
    </row>
    <row r="56" spans="2:11">
      <c r="B56" s="81">
        <v>3</v>
      </c>
      <c r="C56" s="82" t="s">
        <v>554</v>
      </c>
      <c r="D56" s="81" t="s">
        <v>400</v>
      </c>
      <c r="E56" s="81" t="s">
        <v>401</v>
      </c>
      <c r="F56" s="82">
        <f t="shared" si="0"/>
        <v>2115</v>
      </c>
      <c r="G56" s="82">
        <f t="shared" si="1"/>
        <v>2800</v>
      </c>
      <c r="H56" s="82">
        <v>686</v>
      </c>
      <c r="I56" s="82">
        <v>686</v>
      </c>
      <c r="J56" s="83">
        <f t="shared" si="2"/>
        <v>686000000</v>
      </c>
      <c r="K56" s="84">
        <v>0.17150000000000001</v>
      </c>
    </row>
    <row r="57" spans="2:11">
      <c r="B57" s="81">
        <v>4</v>
      </c>
      <c r="C57" s="82" t="s">
        <v>408</v>
      </c>
      <c r="D57" s="81" t="s">
        <v>400</v>
      </c>
      <c r="E57" s="81" t="s">
        <v>401</v>
      </c>
      <c r="F57" s="82">
        <f t="shared" si="0"/>
        <v>2801</v>
      </c>
      <c r="G57" s="82">
        <f t="shared" si="1"/>
        <v>2972</v>
      </c>
      <c r="H57" s="82">
        <v>172</v>
      </c>
      <c r="I57" s="82">
        <v>172</v>
      </c>
      <c r="J57" s="83">
        <f t="shared" si="2"/>
        <v>172000000</v>
      </c>
      <c r="K57" s="84">
        <v>4.2999999999999997E-2</v>
      </c>
    </row>
    <row r="58" spans="2:11" ht="14.45" customHeight="1">
      <c r="B58" s="81">
        <v>5</v>
      </c>
      <c r="C58" s="82" t="s">
        <v>407</v>
      </c>
      <c r="D58" s="81" t="s">
        <v>400</v>
      </c>
      <c r="E58" s="81" t="s">
        <v>401</v>
      </c>
      <c r="F58" s="82">
        <f t="shared" si="0"/>
        <v>2973</v>
      </c>
      <c r="G58" s="82">
        <f t="shared" si="1"/>
        <v>3144</v>
      </c>
      <c r="H58" s="82">
        <v>172</v>
      </c>
      <c r="I58" s="82">
        <v>172</v>
      </c>
      <c r="J58" s="83">
        <f t="shared" si="2"/>
        <v>172000000</v>
      </c>
      <c r="K58" s="84">
        <v>4.2999999999999997E-2</v>
      </c>
    </row>
    <row r="59" spans="2:11">
      <c r="B59" s="81">
        <v>6</v>
      </c>
      <c r="C59" s="82" t="s">
        <v>406</v>
      </c>
      <c r="D59" s="81" t="s">
        <v>400</v>
      </c>
      <c r="E59" s="81" t="s">
        <v>401</v>
      </c>
      <c r="F59" s="82">
        <f t="shared" si="0"/>
        <v>3145</v>
      </c>
      <c r="G59" s="82">
        <f t="shared" si="1"/>
        <v>3316</v>
      </c>
      <c r="H59" s="82">
        <v>172</v>
      </c>
      <c r="I59" s="82">
        <v>172</v>
      </c>
      <c r="J59" s="83">
        <f t="shared" si="2"/>
        <v>172000000</v>
      </c>
      <c r="K59" s="84">
        <v>4.2999999999999997E-2</v>
      </c>
    </row>
    <row r="60" spans="2:11">
      <c r="B60" s="81">
        <v>7</v>
      </c>
      <c r="C60" s="82" t="s">
        <v>405</v>
      </c>
      <c r="D60" s="81" t="s">
        <v>400</v>
      </c>
      <c r="E60" s="81" t="s">
        <v>401</v>
      </c>
      <c r="F60" s="82">
        <f t="shared" si="0"/>
        <v>3317</v>
      </c>
      <c r="G60" s="82">
        <f t="shared" si="1"/>
        <v>3487</v>
      </c>
      <c r="H60" s="82">
        <v>171</v>
      </c>
      <c r="I60" s="82">
        <v>171</v>
      </c>
      <c r="J60" s="83">
        <f t="shared" si="2"/>
        <v>171000000</v>
      </c>
      <c r="K60" s="84">
        <v>4.2750000000000003E-2</v>
      </c>
    </row>
    <row r="61" spans="2:11">
      <c r="B61" s="81">
        <v>8</v>
      </c>
      <c r="C61" s="82" t="s">
        <v>402</v>
      </c>
      <c r="D61" s="81" t="s">
        <v>400</v>
      </c>
      <c r="E61" s="81" t="s">
        <v>401</v>
      </c>
      <c r="F61" s="82">
        <f t="shared" si="0"/>
        <v>3488</v>
      </c>
      <c r="G61" s="82">
        <f t="shared" si="1"/>
        <v>3658</v>
      </c>
      <c r="H61" s="82">
        <v>171</v>
      </c>
      <c r="I61" s="82">
        <v>171</v>
      </c>
      <c r="J61" s="83">
        <f t="shared" si="2"/>
        <v>171000000</v>
      </c>
      <c r="K61" s="84">
        <v>4.2750000000000003E-2</v>
      </c>
    </row>
    <row r="62" spans="2:11">
      <c r="B62" s="81">
        <v>9</v>
      </c>
      <c r="C62" s="82" t="s">
        <v>403</v>
      </c>
      <c r="D62" s="81" t="s">
        <v>400</v>
      </c>
      <c r="E62" s="81" t="s">
        <v>401</v>
      </c>
      <c r="F62" s="82">
        <f t="shared" si="0"/>
        <v>3659</v>
      </c>
      <c r="G62" s="82">
        <f t="shared" si="1"/>
        <v>3829</v>
      </c>
      <c r="H62" s="82">
        <v>171</v>
      </c>
      <c r="I62" s="82">
        <v>171</v>
      </c>
      <c r="J62" s="83">
        <f t="shared" si="2"/>
        <v>171000000</v>
      </c>
      <c r="K62" s="84">
        <v>4.2750000000000003E-2</v>
      </c>
    </row>
    <row r="63" spans="2:11">
      <c r="B63" s="81">
        <v>10</v>
      </c>
      <c r="C63" s="82" t="s">
        <v>404</v>
      </c>
      <c r="D63" s="81" t="s">
        <v>400</v>
      </c>
      <c r="E63" s="81" t="s">
        <v>401</v>
      </c>
      <c r="F63" s="82">
        <f t="shared" si="0"/>
        <v>3830</v>
      </c>
      <c r="G63" s="82">
        <f t="shared" si="1"/>
        <v>4000</v>
      </c>
      <c r="H63" s="82">
        <v>171</v>
      </c>
      <c r="I63" s="82">
        <v>171</v>
      </c>
      <c r="J63" s="83">
        <f t="shared" si="2"/>
        <v>171000000</v>
      </c>
      <c r="K63" s="84">
        <v>4.2750000000000003E-2</v>
      </c>
    </row>
    <row r="64" spans="2:11">
      <c r="B64" s="78"/>
      <c r="C64" s="79"/>
      <c r="D64" s="79"/>
      <c r="E64" s="79"/>
      <c r="F64" s="79"/>
      <c r="G64" s="80" t="s">
        <v>409</v>
      </c>
      <c r="H64" s="85">
        <f>SUM(H54:H63)</f>
        <v>4000</v>
      </c>
      <c r="I64" s="85">
        <f>SUM(I54:I63)</f>
        <v>4000</v>
      </c>
      <c r="J64" s="86">
        <f>SUM(J54:J63)</f>
        <v>4000000000</v>
      </c>
      <c r="K64" s="87">
        <f>SUM(K54:K63)</f>
        <v>0.99999999999999989</v>
      </c>
    </row>
    <row r="65" spans="2:11" ht="15" customHeight="1">
      <c r="B65" s="232"/>
      <c r="K65" s="92"/>
    </row>
    <row r="66" spans="2:11">
      <c r="B66" s="233" t="s">
        <v>488</v>
      </c>
      <c r="C66" s="234" t="s">
        <v>489</v>
      </c>
      <c r="D66" s="234"/>
      <c r="E66" s="234"/>
      <c r="F66" s="234"/>
      <c r="G66" s="235"/>
      <c r="H66" s="235"/>
      <c r="I66" s="235"/>
      <c r="J66" s="235"/>
      <c r="K66" s="236"/>
    </row>
    <row r="67" spans="2:11" ht="7.15" customHeight="1">
      <c r="B67" s="232"/>
      <c r="K67" s="92"/>
    </row>
    <row r="68" spans="2:11">
      <c r="B68" s="258" t="s">
        <v>490</v>
      </c>
      <c r="C68" s="63"/>
      <c r="D68" s="63" t="s">
        <v>546</v>
      </c>
      <c r="E68" s="63"/>
      <c r="F68" s="63"/>
      <c r="K68" s="92"/>
    </row>
    <row r="69" spans="2:11">
      <c r="B69" s="258" t="s">
        <v>455</v>
      </c>
      <c r="C69" s="63"/>
      <c r="D69" s="63" t="s">
        <v>547</v>
      </c>
      <c r="E69" s="63"/>
      <c r="F69" s="63"/>
      <c r="K69" s="92"/>
    </row>
    <row r="70" spans="2:11">
      <c r="B70" s="258" t="s">
        <v>444</v>
      </c>
      <c r="C70" s="63"/>
      <c r="D70" s="63" t="s">
        <v>550</v>
      </c>
      <c r="E70" s="63"/>
      <c r="F70" s="63"/>
      <c r="K70" s="92"/>
    </row>
    <row r="71" spans="2:11">
      <c r="B71" s="258" t="s">
        <v>491</v>
      </c>
      <c r="C71" s="63"/>
      <c r="D71" s="63" t="s">
        <v>548</v>
      </c>
      <c r="E71" s="63"/>
      <c r="F71" s="63"/>
      <c r="K71" s="92"/>
    </row>
    <row r="72" spans="2:11">
      <c r="B72" s="258" t="s">
        <v>447</v>
      </c>
      <c r="C72" s="63"/>
      <c r="D72" s="63" t="s">
        <v>549</v>
      </c>
      <c r="E72" s="63"/>
      <c r="K72" s="92"/>
    </row>
    <row r="73" spans="2:11">
      <c r="B73" s="232"/>
      <c r="K73" s="92"/>
    </row>
    <row r="74" spans="2:11">
      <c r="B74" s="233" t="s">
        <v>492</v>
      </c>
      <c r="C74" s="234" t="s">
        <v>493</v>
      </c>
      <c r="D74" s="234"/>
      <c r="E74" s="234"/>
      <c r="F74" s="234"/>
      <c r="G74" s="235"/>
      <c r="H74" s="235"/>
      <c r="I74" s="235"/>
      <c r="J74" s="235"/>
      <c r="K74" s="236"/>
    </row>
    <row r="75" spans="2:11" ht="9.6" customHeight="1">
      <c r="B75" s="281"/>
      <c r="C75" s="280"/>
      <c r="D75" s="280"/>
      <c r="E75" s="280"/>
      <c r="K75" s="92"/>
    </row>
    <row r="76" spans="2:11">
      <c r="B76" s="278" t="s">
        <v>494</v>
      </c>
      <c r="C76" s="279"/>
      <c r="D76" s="279" t="s">
        <v>3</v>
      </c>
      <c r="E76" s="279"/>
      <c r="K76" s="92"/>
    </row>
    <row r="77" spans="2:11">
      <c r="B77" s="278" t="s">
        <v>518</v>
      </c>
      <c r="C77" s="279"/>
      <c r="D77" s="279" t="s">
        <v>4</v>
      </c>
      <c r="E77" s="279"/>
      <c r="K77" s="92"/>
    </row>
    <row r="78" spans="2:11">
      <c r="B78" s="278" t="s">
        <v>519</v>
      </c>
      <c r="C78" s="279"/>
      <c r="D78" s="279" t="s">
        <v>579</v>
      </c>
      <c r="E78" s="279"/>
      <c r="K78" s="92"/>
    </row>
    <row r="79" spans="2:11">
      <c r="B79" s="278" t="s">
        <v>495</v>
      </c>
      <c r="C79" s="279"/>
      <c r="D79" s="279" t="s">
        <v>580</v>
      </c>
      <c r="E79" s="279"/>
      <c r="K79" s="92"/>
    </row>
    <row r="80" spans="2:11">
      <c r="B80" s="278" t="s">
        <v>516</v>
      </c>
      <c r="C80" s="279"/>
      <c r="D80" s="247" t="s">
        <v>486</v>
      </c>
      <c r="E80" s="247"/>
      <c r="K80" s="92"/>
    </row>
    <row r="81" spans="2:11">
      <c r="B81" s="259"/>
      <c r="C81" s="169"/>
      <c r="D81" s="93"/>
      <c r="E81" s="93"/>
      <c r="F81" s="93"/>
      <c r="G81" s="93"/>
      <c r="H81" s="93"/>
      <c r="I81" s="93"/>
      <c r="J81" s="93"/>
      <c r="K81" s="94"/>
    </row>
  </sheetData>
  <mergeCells count="39">
    <mergeCell ref="B3:I3"/>
    <mergeCell ref="D28:F28"/>
    <mergeCell ref="D29:F29"/>
    <mergeCell ref="D37:F37"/>
    <mergeCell ref="D35:F35"/>
    <mergeCell ref="D36:F36"/>
    <mergeCell ref="F5:G5"/>
    <mergeCell ref="C23:F23"/>
    <mergeCell ref="D11:E11"/>
    <mergeCell ref="B37:C37"/>
    <mergeCell ref="B4:K4"/>
    <mergeCell ref="B36:C36"/>
    <mergeCell ref="B38:C38"/>
    <mergeCell ref="B39:C39"/>
    <mergeCell ref="B35:C35"/>
    <mergeCell ref="B42:I45"/>
    <mergeCell ref="D38:E38"/>
    <mergeCell ref="B27:D27"/>
    <mergeCell ref="B34:C34"/>
    <mergeCell ref="B29:C29"/>
    <mergeCell ref="B30:C30"/>
    <mergeCell ref="B32:C32"/>
    <mergeCell ref="D32:E32"/>
    <mergeCell ref="B19:K22"/>
    <mergeCell ref="D30:F30"/>
    <mergeCell ref="B80:C80"/>
    <mergeCell ref="D77:E77"/>
    <mergeCell ref="D76:E76"/>
    <mergeCell ref="D75:E75"/>
    <mergeCell ref="D79:E79"/>
    <mergeCell ref="D78:E78"/>
    <mergeCell ref="B78:C78"/>
    <mergeCell ref="B79:C79"/>
    <mergeCell ref="B75:C75"/>
    <mergeCell ref="B76:C76"/>
    <mergeCell ref="B77:C77"/>
    <mergeCell ref="B46:C46"/>
    <mergeCell ref="B26:C26"/>
    <mergeCell ref="B28:C28"/>
  </mergeCells>
  <hyperlinks>
    <hyperlink ref="D15" r:id="rId1" xr:uid="{4B78F191-8F15-4EA5-A152-982330FBDF59}"/>
    <hyperlink ref="D14" r:id="rId2" xr:uid="{88BD9C0C-CAAB-4E97-AA17-7501D71F59E9}"/>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I87"/>
  <sheetViews>
    <sheetView showGridLines="0" zoomScale="102" zoomScaleNormal="102" workbookViewId="0">
      <selection activeCell="B2" sqref="B2:G4"/>
    </sheetView>
  </sheetViews>
  <sheetFormatPr baseColWidth="10" defaultColWidth="10.85546875" defaultRowHeight="15"/>
  <cols>
    <col min="1" max="1" width="5.28515625" customWidth="1"/>
    <col min="2" max="2" width="40.28515625" customWidth="1"/>
    <col min="3" max="3" width="14.85546875" style="30" customWidth="1"/>
    <col min="4" max="4" width="12.28515625" style="30" bestFit="1" customWidth="1"/>
    <col min="5" max="5" width="34.85546875" style="30" customWidth="1"/>
    <col min="6" max="6" width="17.42578125" style="30" bestFit="1" customWidth="1"/>
    <col min="7" max="7" width="13.42578125" style="30" customWidth="1"/>
    <col min="8" max="8" width="15.140625" bestFit="1" customWidth="1"/>
    <col min="9" max="9" width="11.85546875" bestFit="1" customWidth="1"/>
  </cols>
  <sheetData>
    <row r="2" spans="2:7" ht="14.45" customHeight="1">
      <c r="B2" s="296" t="s">
        <v>562</v>
      </c>
      <c r="C2" s="296"/>
      <c r="D2" s="296"/>
      <c r="E2" s="296"/>
      <c r="F2" s="296"/>
      <c r="G2" s="296"/>
    </row>
    <row r="3" spans="2:7">
      <c r="B3" s="296"/>
      <c r="C3" s="296"/>
      <c r="D3" s="296"/>
      <c r="E3" s="296"/>
      <c r="F3" s="296"/>
      <c r="G3" s="296"/>
    </row>
    <row r="4" spans="2:7">
      <c r="B4" s="296"/>
      <c r="C4" s="296"/>
      <c r="D4" s="296"/>
      <c r="E4" s="296"/>
      <c r="F4" s="296"/>
      <c r="G4" s="296"/>
    </row>
    <row r="5" spans="2:7" ht="15" customHeight="1">
      <c r="B5" s="297" t="s">
        <v>7</v>
      </c>
      <c r="C5" s="298" t="s">
        <v>73</v>
      </c>
      <c r="D5" s="298" t="s">
        <v>361</v>
      </c>
      <c r="E5" s="297" t="s">
        <v>9</v>
      </c>
      <c r="F5" s="298" t="s">
        <v>8</v>
      </c>
      <c r="G5" s="309" t="s">
        <v>361</v>
      </c>
    </row>
    <row r="6" spans="2:7" ht="15.75" thickBot="1">
      <c r="B6" s="297"/>
      <c r="C6" s="298"/>
      <c r="D6" s="298"/>
      <c r="E6" s="308"/>
      <c r="F6" s="298"/>
      <c r="G6" s="310"/>
    </row>
    <row r="7" spans="2:7">
      <c r="B7" s="206" t="s">
        <v>10</v>
      </c>
      <c r="C7" s="194"/>
      <c r="D7" s="194"/>
      <c r="E7" s="221" t="s">
        <v>18</v>
      </c>
      <c r="F7" s="194"/>
      <c r="G7" s="205"/>
    </row>
    <row r="8" spans="2:7">
      <c r="B8" s="206" t="s">
        <v>599</v>
      </c>
      <c r="C8" s="192">
        <f>+SUM(C9:C11)</f>
        <v>136984981.13</v>
      </c>
      <c r="D8" s="192">
        <f>+SUM(D9:D11)</f>
        <v>50261979</v>
      </c>
      <c r="E8" s="222" t="s">
        <v>19</v>
      </c>
      <c r="F8" s="192">
        <f>+SUM(F9:F13)</f>
        <v>172192795.176</v>
      </c>
      <c r="G8" s="207">
        <f>+SUM(G9:G13)</f>
        <v>30612776</v>
      </c>
    </row>
    <row r="9" spans="2:7">
      <c r="B9" s="208" t="s">
        <v>11</v>
      </c>
      <c r="C9" s="193">
        <f>+'Anexo 5d-5h'!C6+'Anexo 5d-5h'!C13</f>
        <v>15550113</v>
      </c>
      <c r="D9" s="193">
        <f>+'Anexo 5d-5h'!D6+'Anexo 5d-5h'!D13</f>
        <v>1190448</v>
      </c>
      <c r="E9" s="195" t="s">
        <v>600</v>
      </c>
      <c r="F9" s="193">
        <f>+'Anexo 5i-5m'!C79</f>
        <v>117774884</v>
      </c>
      <c r="G9" s="211">
        <f>+'Anexo 5i-5m'!D79</f>
        <v>8073582</v>
      </c>
    </row>
    <row r="10" spans="2:7">
      <c r="B10" s="208" t="s">
        <v>12</v>
      </c>
      <c r="C10" s="193">
        <f>SUM('Anexo 5d-5h'!C7:C12)</f>
        <v>121434868.13</v>
      </c>
      <c r="D10" s="193">
        <f>SUM('Anexo 5d-5h'!D7:D12)</f>
        <v>49071531</v>
      </c>
      <c r="E10" s="195" t="s">
        <v>343</v>
      </c>
      <c r="F10" s="193">
        <f>+'Anexo 5i-5m'!C74</f>
        <v>54417911.175999999</v>
      </c>
      <c r="G10" s="211">
        <f>+'Anexo 5i-5m'!D74</f>
        <v>22539194</v>
      </c>
    </row>
    <row r="11" spans="2:7" ht="15" customHeight="1">
      <c r="B11" s="208" t="s">
        <v>13</v>
      </c>
      <c r="C11" s="194"/>
      <c r="D11" s="194"/>
      <c r="E11" s="195"/>
      <c r="F11" s="194"/>
      <c r="G11" s="209"/>
    </row>
    <row r="12" spans="2:7">
      <c r="B12" s="206" t="s">
        <v>14</v>
      </c>
      <c r="C12" s="195">
        <f>SUM(C13:C15)</f>
        <v>0</v>
      </c>
      <c r="D12" s="195">
        <f>SUM(D13:D15)</f>
        <v>0</v>
      </c>
      <c r="E12" s="195" t="s">
        <v>21</v>
      </c>
      <c r="F12" s="194"/>
      <c r="G12" s="209"/>
    </row>
    <row r="13" spans="2:7" ht="25.15" customHeight="1">
      <c r="B13" s="208" t="s">
        <v>15</v>
      </c>
      <c r="C13" s="195"/>
      <c r="D13" s="195"/>
      <c r="E13" s="195" t="s">
        <v>345</v>
      </c>
      <c r="F13" s="226">
        <v>0</v>
      </c>
      <c r="G13" s="210"/>
    </row>
    <row r="14" spans="2:7">
      <c r="B14" s="208" t="s">
        <v>16</v>
      </c>
      <c r="C14" s="195"/>
      <c r="D14" s="195"/>
      <c r="E14" s="222"/>
      <c r="F14" s="227"/>
      <c r="G14" s="210"/>
    </row>
    <row r="15" spans="2:7">
      <c r="B15" s="208"/>
      <c r="C15" s="195"/>
      <c r="D15" s="195"/>
      <c r="E15" s="222" t="s">
        <v>22</v>
      </c>
      <c r="F15" s="192">
        <f>+SUM(F16:F18)</f>
        <v>0</v>
      </c>
      <c r="G15" s="207">
        <f>+SUM(G16:G18)</f>
        <v>0</v>
      </c>
    </row>
    <row r="16" spans="2:7">
      <c r="B16" s="208"/>
      <c r="C16" s="195"/>
      <c r="D16" s="195"/>
      <c r="E16" s="195" t="s">
        <v>429</v>
      </c>
      <c r="F16" s="193">
        <v>0</v>
      </c>
      <c r="G16" s="211">
        <v>0</v>
      </c>
    </row>
    <row r="17" spans="2:7">
      <c r="B17" s="206" t="s">
        <v>17</v>
      </c>
      <c r="C17" s="192">
        <f>+SUM(C18:C19)</f>
        <v>4585344016.5900002</v>
      </c>
      <c r="D17" s="192">
        <f>+SUM(D18:D19)</f>
        <v>4838191752.2299995</v>
      </c>
      <c r="E17" s="195" t="s">
        <v>24</v>
      </c>
      <c r="F17" s="193">
        <v>0</v>
      </c>
      <c r="G17" s="211">
        <v>0</v>
      </c>
    </row>
    <row r="18" spans="2:7">
      <c r="B18" s="208" t="s">
        <v>15</v>
      </c>
      <c r="C18" s="193">
        <v>0</v>
      </c>
      <c r="D18" s="193">
        <v>0</v>
      </c>
      <c r="E18" s="195"/>
      <c r="F18" s="194"/>
      <c r="G18" s="209"/>
    </row>
    <row r="19" spans="2:7">
      <c r="B19" s="208" t="s">
        <v>16</v>
      </c>
      <c r="C19" s="193">
        <v>4585344016.5900002</v>
      </c>
      <c r="D19" s="193">
        <v>4838191752.2299995</v>
      </c>
      <c r="E19" s="196"/>
      <c r="F19" s="194"/>
      <c r="G19" s="209"/>
    </row>
    <row r="20" spans="2:7">
      <c r="B20" s="212"/>
      <c r="C20" s="196"/>
      <c r="D20" s="196"/>
      <c r="E20" s="196"/>
      <c r="F20" s="194"/>
      <c r="G20" s="209"/>
    </row>
    <row r="21" spans="2:7">
      <c r="B21" s="206" t="s">
        <v>25</v>
      </c>
      <c r="C21" s="192">
        <f>+SUM(C22:C28)</f>
        <v>371272938.25</v>
      </c>
      <c r="D21" s="192">
        <f>+SUM(D22:D28)</f>
        <v>43450741.370000005</v>
      </c>
      <c r="E21" s="222" t="s">
        <v>31</v>
      </c>
      <c r="F21" s="192">
        <f>+SUM(F22:F29)</f>
        <v>49789101</v>
      </c>
      <c r="G21" s="207">
        <f>+SUM(G22:G29)</f>
        <v>21307324</v>
      </c>
    </row>
    <row r="22" spans="2:7">
      <c r="B22" s="208" t="s">
        <v>26</v>
      </c>
      <c r="C22" s="193">
        <f>+'Anexo 5d-5h'!C40+'Anexo 5d-5h'!C41+'Anexo 5d-5h'!C42</f>
        <v>359513934.57999998</v>
      </c>
      <c r="D22" s="193">
        <f>+'Anexo 5d-5h'!D40+'Anexo 5d-5h'!D41+'Anexo 5d-5h'!D42</f>
        <v>24449275.370000001</v>
      </c>
      <c r="E22" s="195" t="s">
        <v>32</v>
      </c>
      <c r="F22" s="193">
        <v>0</v>
      </c>
      <c r="G22" s="211">
        <v>0</v>
      </c>
    </row>
    <row r="23" spans="2:7">
      <c r="B23" s="208" t="s">
        <v>27</v>
      </c>
      <c r="C23" s="193">
        <v>0</v>
      </c>
      <c r="D23" s="193">
        <v>0</v>
      </c>
      <c r="E23" s="195" t="s">
        <v>33</v>
      </c>
      <c r="F23" s="193">
        <v>12607512</v>
      </c>
      <c r="G23" s="211">
        <v>21307324</v>
      </c>
    </row>
    <row r="24" spans="2:7">
      <c r="B24" s="208" t="s">
        <v>28</v>
      </c>
      <c r="C24" s="193">
        <f>+'Anexo 5d-5h'!C52</f>
        <v>11759003.67</v>
      </c>
      <c r="D24" s="193">
        <f>+'Anexo 5d-5h'!D52</f>
        <v>19001466</v>
      </c>
      <c r="E24" s="195" t="s">
        <v>34</v>
      </c>
      <c r="F24" s="193">
        <v>0</v>
      </c>
      <c r="G24" s="211">
        <v>0</v>
      </c>
    </row>
    <row r="25" spans="2:7">
      <c r="B25" s="208" t="s">
        <v>601</v>
      </c>
      <c r="C25" s="196"/>
      <c r="D25" s="196"/>
      <c r="E25" s="195" t="s">
        <v>509</v>
      </c>
      <c r="F25" s="193">
        <v>11416666</v>
      </c>
      <c r="G25" s="211">
        <v>0</v>
      </c>
    </row>
    <row r="26" spans="2:7">
      <c r="B26" s="208" t="s">
        <v>29</v>
      </c>
      <c r="C26" s="196"/>
      <c r="D26" s="196"/>
      <c r="E26" s="224"/>
      <c r="F26" s="224"/>
      <c r="G26" s="213"/>
    </row>
    <row r="27" spans="2:7" ht="22.5">
      <c r="B27" s="208" t="s">
        <v>30</v>
      </c>
      <c r="C27" s="196"/>
      <c r="D27" s="196"/>
      <c r="E27" s="195" t="s">
        <v>35</v>
      </c>
      <c r="F27" s="194"/>
      <c r="G27" s="209"/>
    </row>
    <row r="28" spans="2:7">
      <c r="B28" s="208"/>
      <c r="C28" s="196"/>
      <c r="D28" s="196"/>
      <c r="E28" s="195" t="s">
        <v>36</v>
      </c>
      <c r="F28" s="193">
        <v>25764923</v>
      </c>
      <c r="G28" s="211">
        <v>0</v>
      </c>
    </row>
    <row r="29" spans="2:7">
      <c r="B29" s="206"/>
      <c r="C29" s="196"/>
      <c r="D29" s="196"/>
      <c r="E29" s="195" t="s">
        <v>37</v>
      </c>
      <c r="F29" s="194">
        <v>0</v>
      </c>
      <c r="G29" s="209">
        <v>0</v>
      </c>
    </row>
    <row r="30" spans="2:7">
      <c r="B30" s="206" t="s">
        <v>38</v>
      </c>
      <c r="C30" s="192">
        <f>+C31</f>
        <v>224335527.23999998</v>
      </c>
      <c r="D30" s="192">
        <f>+D31</f>
        <v>176860177.61000001</v>
      </c>
      <c r="E30" s="222" t="s">
        <v>40</v>
      </c>
      <c r="F30" s="192">
        <f>+SUM(F31:F33)</f>
        <v>3843202963.8920002</v>
      </c>
      <c r="G30" s="207">
        <f>+SUM(G31:G33)</f>
        <v>3641569834.5700002</v>
      </c>
    </row>
    <row r="31" spans="2:7">
      <c r="B31" s="208" t="s">
        <v>39</v>
      </c>
      <c r="C31" s="193">
        <f>+'Anexo 5i-5m'!C21</f>
        <v>224335527.23999998</v>
      </c>
      <c r="D31" s="193">
        <f>+'Anexo 5i-5m'!D21</f>
        <v>176860177.61000001</v>
      </c>
      <c r="E31" s="195" t="s">
        <v>41</v>
      </c>
      <c r="F31" s="193">
        <v>0</v>
      </c>
      <c r="G31" s="211">
        <v>0</v>
      </c>
    </row>
    <row r="32" spans="2:7">
      <c r="B32" s="208"/>
      <c r="C32" s="194"/>
      <c r="D32" s="194"/>
      <c r="E32" s="195" t="s">
        <v>42</v>
      </c>
      <c r="F32" s="193">
        <f>+'Anexo 5n-5r'!C19+1</f>
        <v>3843202963.8920002</v>
      </c>
      <c r="G32" s="211">
        <f>+'Anexo 5n-5r'!D19</f>
        <v>3641569834.5700002</v>
      </c>
    </row>
    <row r="33" spans="2:7">
      <c r="B33" s="206"/>
      <c r="C33" s="196"/>
      <c r="D33" s="196"/>
      <c r="E33" s="195"/>
      <c r="F33" s="193"/>
      <c r="G33" s="209"/>
    </row>
    <row r="34" spans="2:7">
      <c r="B34" s="206" t="s">
        <v>43</v>
      </c>
      <c r="C34" s="192">
        <f>+C8+C12+C17+C21+C30</f>
        <v>5317937463.21</v>
      </c>
      <c r="D34" s="192">
        <f>+D8+D12+D17+D21+D30</f>
        <v>5108764650.2099991</v>
      </c>
      <c r="E34" s="222" t="s">
        <v>44</v>
      </c>
      <c r="F34" s="192">
        <f>+F8+F15+F21+F30</f>
        <v>4065184860.0680003</v>
      </c>
      <c r="G34" s="207">
        <f>+G8+G15+G21+G30</f>
        <v>3693489934.5700002</v>
      </c>
    </row>
    <row r="35" spans="2:7">
      <c r="B35" s="208"/>
      <c r="C35" s="197"/>
      <c r="D35" s="195"/>
      <c r="E35" s="225"/>
      <c r="F35" s="194"/>
      <c r="G35" s="209"/>
    </row>
    <row r="36" spans="2:7">
      <c r="B36" s="206" t="s">
        <v>45</v>
      </c>
      <c r="C36" s="193"/>
      <c r="D36" s="217"/>
      <c r="E36" s="221" t="s">
        <v>374</v>
      </c>
      <c r="F36" s="194"/>
      <c r="G36" s="209"/>
    </row>
    <row r="37" spans="2:7">
      <c r="B37" s="206" t="s">
        <v>46</v>
      </c>
      <c r="C37" s="192">
        <f>+SUM(C38:C41)</f>
        <v>1004513020.87</v>
      </c>
      <c r="D37" s="218">
        <f>+SUM(D38:D41)</f>
        <v>1003611205.8200001</v>
      </c>
      <c r="E37" s="222" t="s">
        <v>22</v>
      </c>
      <c r="F37" s="192">
        <v>0</v>
      </c>
      <c r="G37" s="211"/>
    </row>
    <row r="38" spans="2:7">
      <c r="B38" s="214" t="s">
        <v>414</v>
      </c>
      <c r="C38" s="193">
        <v>605186</v>
      </c>
      <c r="D38" s="219">
        <v>826264</v>
      </c>
      <c r="E38" s="195" t="s">
        <v>23</v>
      </c>
      <c r="F38" s="193">
        <v>0</v>
      </c>
      <c r="G38" s="209"/>
    </row>
    <row r="39" spans="2:7">
      <c r="B39" s="214" t="s">
        <v>415</v>
      </c>
      <c r="C39" s="193">
        <v>907834.87</v>
      </c>
      <c r="D39" s="219">
        <v>784941.82</v>
      </c>
      <c r="E39" s="195"/>
      <c r="F39" s="193"/>
      <c r="G39" s="211"/>
    </row>
    <row r="40" spans="2:7">
      <c r="B40" s="208" t="s">
        <v>47</v>
      </c>
      <c r="C40" s="193">
        <v>1003000000</v>
      </c>
      <c r="D40" s="219">
        <v>1002000000</v>
      </c>
      <c r="E40" s="195"/>
      <c r="F40" s="193"/>
      <c r="G40" s="211"/>
    </row>
    <row r="41" spans="2:7" ht="18.75" hidden="1" customHeight="1">
      <c r="B41" s="208" t="s">
        <v>48</v>
      </c>
      <c r="C41" s="193">
        <v>0</v>
      </c>
      <c r="D41" s="219">
        <v>0</v>
      </c>
      <c r="E41" s="195"/>
      <c r="F41" s="196"/>
      <c r="G41" s="215"/>
    </row>
    <row r="42" spans="2:7" hidden="1">
      <c r="B42" s="206"/>
      <c r="C42" s="198"/>
      <c r="D42" s="220"/>
      <c r="E42" s="195" t="s">
        <v>20</v>
      </c>
      <c r="F42" s="196"/>
      <c r="G42" s="215"/>
    </row>
    <row r="43" spans="2:7" hidden="1">
      <c r="B43" s="206" t="s">
        <v>49</v>
      </c>
      <c r="C43" s="198">
        <f>+SUM(C44:C50)</f>
        <v>0</v>
      </c>
      <c r="D43" s="220"/>
      <c r="E43" s="195" t="s">
        <v>52</v>
      </c>
      <c r="F43" s="196"/>
      <c r="G43" s="215"/>
    </row>
    <row r="44" spans="2:7" hidden="1">
      <c r="B44" s="208" t="s">
        <v>26</v>
      </c>
      <c r="C44" s="198"/>
      <c r="D44" s="220"/>
      <c r="E44" s="195"/>
      <c r="F44" s="196"/>
      <c r="G44" s="215"/>
    </row>
    <row r="45" spans="2:7" hidden="1">
      <c r="B45" s="208" t="s">
        <v>28</v>
      </c>
      <c r="C45" s="198"/>
      <c r="D45" s="220"/>
      <c r="E45" s="222" t="s">
        <v>53</v>
      </c>
      <c r="F45" s="196">
        <f>+SUM(F46:F47)</f>
        <v>0</v>
      </c>
      <c r="G45" s="215">
        <f>+SUM(G46:G47)</f>
        <v>0</v>
      </c>
    </row>
    <row r="46" spans="2:7" hidden="1">
      <c r="B46" s="208" t="s">
        <v>50</v>
      </c>
      <c r="C46" s="198"/>
      <c r="D46" s="220"/>
      <c r="E46" s="195" t="s">
        <v>54</v>
      </c>
      <c r="F46" s="196"/>
      <c r="G46" s="215"/>
    </row>
    <row r="47" spans="2:7" hidden="1">
      <c r="B47" s="208" t="s">
        <v>602</v>
      </c>
      <c r="C47" s="198"/>
      <c r="D47" s="220"/>
      <c r="E47" s="195" t="s">
        <v>603</v>
      </c>
      <c r="F47" s="196"/>
      <c r="G47" s="215"/>
    </row>
    <row r="48" spans="2:7" hidden="1">
      <c r="B48" s="208" t="s">
        <v>29</v>
      </c>
      <c r="C48" s="198"/>
      <c r="D48" s="220"/>
      <c r="E48" s="195"/>
      <c r="F48" s="196"/>
      <c r="G48" s="215"/>
    </row>
    <row r="49" spans="2:8" ht="22.5" hidden="1">
      <c r="B49" s="208" t="s">
        <v>30</v>
      </c>
      <c r="C49" s="198"/>
      <c r="D49" s="220"/>
      <c r="E49" s="222" t="s">
        <v>55</v>
      </c>
      <c r="F49" s="196">
        <f>+SUM(F50:F52)</f>
        <v>0</v>
      </c>
      <c r="G49" s="215">
        <f>+SUM(G50:G52)</f>
        <v>0</v>
      </c>
    </row>
    <row r="50" spans="2:8" hidden="1">
      <c r="B50" s="208" t="s">
        <v>51</v>
      </c>
      <c r="C50" s="198"/>
      <c r="D50" s="220"/>
      <c r="E50" s="195" t="s">
        <v>56</v>
      </c>
      <c r="F50" s="196"/>
      <c r="G50" s="215"/>
    </row>
    <row r="51" spans="2:8" hidden="1">
      <c r="B51" s="212"/>
      <c r="C51" s="198"/>
      <c r="D51" s="220"/>
      <c r="E51" s="195" t="s">
        <v>57</v>
      </c>
      <c r="F51" s="198">
        <v>0</v>
      </c>
      <c r="G51" s="215"/>
    </row>
    <row r="52" spans="2:8" hidden="1">
      <c r="B52" s="212"/>
      <c r="C52" s="198"/>
      <c r="D52" s="220"/>
      <c r="E52" s="195" t="s">
        <v>604</v>
      </c>
      <c r="F52" s="196"/>
      <c r="G52" s="215"/>
    </row>
    <row r="53" spans="2:8" hidden="1">
      <c r="B53" s="212"/>
      <c r="C53" s="198"/>
      <c r="D53" s="220"/>
      <c r="E53" s="222" t="s">
        <v>58</v>
      </c>
      <c r="F53" s="192">
        <f>+F37+F45+F49</f>
        <v>0</v>
      </c>
      <c r="G53" s="207">
        <f>+G37+G45+G49</f>
        <v>0</v>
      </c>
    </row>
    <row r="54" spans="2:8">
      <c r="B54" s="212"/>
      <c r="C54" s="198"/>
      <c r="D54" s="220"/>
      <c r="E54" s="222"/>
      <c r="F54" s="193"/>
      <c r="G54" s="211"/>
    </row>
    <row r="55" spans="2:8">
      <c r="B55" s="206" t="s">
        <v>59</v>
      </c>
      <c r="C55" s="192">
        <f>+'Anexo 5d-5h'!M65</f>
        <v>121820141.44000001</v>
      </c>
      <c r="D55" s="218">
        <f>+'Anexo 5d-5h'!M66</f>
        <v>109820141.44</v>
      </c>
      <c r="E55" s="222"/>
      <c r="F55" s="194"/>
      <c r="G55" s="209"/>
    </row>
    <row r="56" spans="2:8">
      <c r="B56" s="208"/>
      <c r="C56" s="193"/>
      <c r="D56" s="219"/>
      <c r="E56" s="222" t="s">
        <v>60</v>
      </c>
      <c r="F56" s="192">
        <f>+F34+F53</f>
        <v>4065184860.0680003</v>
      </c>
      <c r="G56" s="207">
        <f>+G34+G53</f>
        <v>3693489934.5700002</v>
      </c>
    </row>
    <row r="57" spans="2:8">
      <c r="B57" s="208"/>
      <c r="C57" s="198"/>
      <c r="D57" s="220"/>
      <c r="E57" s="222"/>
      <c r="F57" s="227"/>
      <c r="G57" s="210"/>
    </row>
    <row r="58" spans="2:8">
      <c r="B58" s="208"/>
      <c r="C58" s="198"/>
      <c r="D58" s="220"/>
      <c r="E58" s="222" t="s">
        <v>61</v>
      </c>
      <c r="F58" s="192"/>
      <c r="G58" s="207"/>
    </row>
    <row r="59" spans="2:8">
      <c r="B59" s="208"/>
      <c r="C59" s="198"/>
      <c r="D59" s="220"/>
      <c r="E59" s="222" t="s">
        <v>68</v>
      </c>
      <c r="F59" s="192">
        <f>2274000000+1726000000</f>
        <v>4000000000</v>
      </c>
      <c r="G59" s="207">
        <v>2274000000</v>
      </c>
      <c r="H59" s="9"/>
    </row>
    <row r="60" spans="2:8">
      <c r="B60" s="206" t="s">
        <v>62</v>
      </c>
      <c r="C60" s="193">
        <f>+SUM(C63:C69)</f>
        <v>685799986</v>
      </c>
      <c r="D60" s="219">
        <f>+SUM(D63:D69)</f>
        <v>685799986</v>
      </c>
      <c r="E60" s="195"/>
      <c r="F60" s="193"/>
      <c r="G60" s="211"/>
    </row>
    <row r="61" spans="2:8">
      <c r="B61" s="206"/>
      <c r="C61" s="193"/>
      <c r="D61" s="217"/>
      <c r="E61" s="195" t="s">
        <v>418</v>
      </c>
      <c r="F61" s="193">
        <v>250000000</v>
      </c>
      <c r="G61" s="211">
        <v>1726000000</v>
      </c>
    </row>
    <row r="62" spans="2:8">
      <c r="B62" s="208"/>
      <c r="C62" s="193"/>
      <c r="D62" s="219"/>
      <c r="E62" s="222" t="s">
        <v>412</v>
      </c>
      <c r="F62" s="193">
        <f>+F63+F65+F66</f>
        <v>0</v>
      </c>
      <c r="G62" s="211">
        <v>0</v>
      </c>
    </row>
    <row r="63" spans="2:8">
      <c r="B63" s="206" t="s">
        <v>438</v>
      </c>
      <c r="C63" s="193"/>
      <c r="D63" s="217"/>
      <c r="E63" s="195" t="s">
        <v>161</v>
      </c>
      <c r="F63" s="193">
        <v>0</v>
      </c>
      <c r="G63" s="211">
        <v>0</v>
      </c>
    </row>
    <row r="64" spans="2:8">
      <c r="B64" s="206"/>
      <c r="C64" s="193"/>
      <c r="D64" s="217"/>
      <c r="E64" s="195" t="s">
        <v>539</v>
      </c>
      <c r="F64" s="193">
        <v>103000000</v>
      </c>
      <c r="G64" s="211">
        <v>102000000</v>
      </c>
    </row>
    <row r="65" spans="2:9">
      <c r="B65" s="208" t="s">
        <v>379</v>
      </c>
      <c r="C65" s="193">
        <f>+'Anexo 5d-5h'!C71</f>
        <v>813566648</v>
      </c>
      <c r="D65" s="219">
        <f>+'Anexo 5d-5h'!D71</f>
        <v>813566648</v>
      </c>
      <c r="E65" s="195" t="s">
        <v>69</v>
      </c>
      <c r="F65" s="193">
        <v>0</v>
      </c>
      <c r="G65" s="211">
        <v>0</v>
      </c>
    </row>
    <row r="66" spans="2:9">
      <c r="B66" s="208" t="s">
        <v>64</v>
      </c>
      <c r="C66" s="193">
        <f>+'Anexo 5d-5h'!C72</f>
        <v>-127766662</v>
      </c>
      <c r="D66" s="219">
        <f>+'Anexo 5d-5h'!D72</f>
        <v>-127766662</v>
      </c>
      <c r="E66" s="195" t="s">
        <v>366</v>
      </c>
      <c r="F66" s="193">
        <v>0</v>
      </c>
      <c r="G66" s="211">
        <v>0</v>
      </c>
    </row>
    <row r="67" spans="2:9">
      <c r="B67" s="208"/>
      <c r="C67" s="193"/>
      <c r="D67" s="217"/>
      <c r="E67" s="195" t="s">
        <v>279</v>
      </c>
      <c r="F67" s="193">
        <v>-866454860</v>
      </c>
      <c r="G67" s="211">
        <v>-124627045</v>
      </c>
      <c r="H67" s="9"/>
    </row>
    <row r="68" spans="2:9">
      <c r="B68" s="208"/>
      <c r="C68" s="193"/>
      <c r="D68" s="219"/>
      <c r="E68" s="195" t="s">
        <v>367</v>
      </c>
      <c r="F68" s="193">
        <v>-400620298</v>
      </c>
      <c r="G68" s="211">
        <v>-741827815.030002</v>
      </c>
      <c r="H68" s="9"/>
    </row>
    <row r="69" spans="2:9">
      <c r="B69" s="208"/>
      <c r="C69" s="193"/>
      <c r="D69" s="219"/>
      <c r="E69" s="195"/>
      <c r="F69" s="196"/>
      <c r="G69" s="215"/>
    </row>
    <row r="70" spans="2:9">
      <c r="B70" s="206"/>
      <c r="C70" s="193"/>
      <c r="D70" s="217"/>
      <c r="E70" s="195"/>
      <c r="F70" s="193"/>
      <c r="G70" s="211"/>
      <c r="H70" s="9"/>
    </row>
    <row r="71" spans="2:9">
      <c r="B71" s="206" t="s">
        <v>65</v>
      </c>
      <c r="C71" s="193">
        <f>+C72</f>
        <v>21039090.91</v>
      </c>
      <c r="D71" s="219">
        <f>+D72</f>
        <v>21039090.91</v>
      </c>
      <c r="E71" s="195"/>
      <c r="F71" s="193"/>
      <c r="G71" s="211"/>
      <c r="H71" s="23"/>
    </row>
    <row r="72" spans="2:9">
      <c r="B72" s="208" t="s">
        <v>66</v>
      </c>
      <c r="C72" s="193">
        <f>+'Anexo 5i-5m'!F5</f>
        <v>21039090.91</v>
      </c>
      <c r="D72" s="219">
        <f>+'Anexo 5i-5m'!C5</f>
        <v>21039090.91</v>
      </c>
      <c r="E72" s="195"/>
      <c r="F72" s="196"/>
      <c r="G72" s="215"/>
      <c r="H72" s="24"/>
    </row>
    <row r="73" spans="2:9">
      <c r="B73" s="208"/>
      <c r="C73" s="193"/>
      <c r="D73" s="217"/>
      <c r="E73" s="196"/>
      <c r="F73" s="196"/>
      <c r="G73" s="215"/>
      <c r="H73" s="24"/>
    </row>
    <row r="74" spans="2:9">
      <c r="B74" s="206" t="s">
        <v>67</v>
      </c>
      <c r="C74" s="192">
        <f>+C37+C43+C55+C56+C60+C71</f>
        <v>1833172239.22</v>
      </c>
      <c r="D74" s="218">
        <f>+D37+D43+D55+D56+D60+D71</f>
        <v>1820270424.1700001</v>
      </c>
      <c r="E74" s="223" t="s">
        <v>338</v>
      </c>
      <c r="F74" s="216">
        <f>SUM(F59:F68)</f>
        <v>3085924842</v>
      </c>
      <c r="G74" s="207">
        <f>SUM(G59:G68)</f>
        <v>3235545139.9699979</v>
      </c>
      <c r="H74" s="24"/>
    </row>
    <row r="75" spans="2:9">
      <c r="B75" s="301" t="s">
        <v>71</v>
      </c>
      <c r="C75" s="303">
        <f>+C34+C74</f>
        <v>7151109702.4300003</v>
      </c>
      <c r="D75" s="303">
        <f>+D34+D74</f>
        <v>6929035074.3799992</v>
      </c>
      <c r="E75" s="305" t="s">
        <v>70</v>
      </c>
      <c r="F75" s="303">
        <f>+F56+F74</f>
        <v>7151109702.0680008</v>
      </c>
      <c r="G75" s="303">
        <f>+G56+G74</f>
        <v>6929035074.5399981</v>
      </c>
      <c r="H75" s="9"/>
      <c r="I75" s="9"/>
    </row>
    <row r="76" spans="2:9">
      <c r="B76" s="302"/>
      <c r="C76" s="304"/>
      <c r="D76" s="304"/>
      <c r="E76" s="306"/>
      <c r="F76" s="304"/>
      <c r="G76" s="304"/>
      <c r="H76" s="9"/>
    </row>
    <row r="77" spans="2:9">
      <c r="E77" s="31"/>
      <c r="H77" s="31"/>
    </row>
    <row r="78" spans="2:9">
      <c r="H78" s="9"/>
    </row>
    <row r="79" spans="2:9" ht="15" customHeight="1">
      <c r="B79" s="299"/>
      <c r="C79" s="300" t="s">
        <v>8</v>
      </c>
      <c r="D79" s="300" t="s">
        <v>72</v>
      </c>
      <c r="E79" s="299"/>
      <c r="F79" s="300" t="s">
        <v>8</v>
      </c>
      <c r="G79" s="300" t="s">
        <v>72</v>
      </c>
    </row>
    <row r="80" spans="2:9">
      <c r="B80" s="299"/>
      <c r="C80" s="300"/>
      <c r="D80" s="300"/>
      <c r="E80" s="299"/>
      <c r="F80" s="300"/>
      <c r="G80" s="300"/>
    </row>
    <row r="81" spans="2:8">
      <c r="B81" s="228" t="s">
        <v>349</v>
      </c>
      <c r="C81" s="199">
        <f>SUM(C82:C85)</f>
        <v>387274526253.29999</v>
      </c>
      <c r="D81" s="199">
        <v>387274526253.29999</v>
      </c>
      <c r="E81" s="229" t="s">
        <v>350</v>
      </c>
      <c r="F81" s="199">
        <f>SUM(F82:F85)</f>
        <v>387274526253.29999</v>
      </c>
      <c r="G81" s="199">
        <v>387274526253.29999</v>
      </c>
    </row>
    <row r="82" spans="2:8">
      <c r="B82" s="46" t="s">
        <v>421</v>
      </c>
      <c r="C82" s="200">
        <v>97422939</v>
      </c>
      <c r="D82" s="199">
        <v>97422939</v>
      </c>
      <c r="E82" s="201" t="s">
        <v>423</v>
      </c>
      <c r="F82" s="202">
        <f>+C82+C83</f>
        <v>116186241</v>
      </c>
      <c r="G82" s="204">
        <v>116186241</v>
      </c>
    </row>
    <row r="83" spans="2:8">
      <c r="B83" s="46" t="s">
        <v>422</v>
      </c>
      <c r="C83" s="200">
        <v>18763302</v>
      </c>
      <c r="D83" s="199">
        <v>18763302</v>
      </c>
      <c r="E83" s="203" t="s">
        <v>544</v>
      </c>
      <c r="F83" s="202">
        <f>+C84</f>
        <v>387158340012.29999</v>
      </c>
      <c r="G83" s="204">
        <v>387158340012.29999</v>
      </c>
    </row>
    <row r="84" spans="2:8">
      <c r="B84" s="46" t="s">
        <v>543</v>
      </c>
      <c r="C84" s="200">
        <v>387158340012.29999</v>
      </c>
      <c r="D84" s="199">
        <v>387158340012.29999</v>
      </c>
      <c r="E84" s="201"/>
      <c r="F84" s="202"/>
      <c r="G84" s="204"/>
    </row>
    <row r="85" spans="2:8">
      <c r="B85" s="46"/>
      <c r="C85" s="200"/>
      <c r="D85" s="199"/>
      <c r="E85" s="154"/>
      <c r="F85" s="204"/>
      <c r="G85" s="154"/>
    </row>
    <row r="87" spans="2:8">
      <c r="B87" s="307" t="s">
        <v>434</v>
      </c>
      <c r="C87" s="307"/>
      <c r="D87" s="307"/>
      <c r="E87" s="307"/>
      <c r="F87" s="307"/>
      <c r="G87" s="307"/>
      <c r="H87" s="69"/>
    </row>
  </sheetData>
  <mergeCells count="20">
    <mergeCell ref="B87:G87"/>
    <mergeCell ref="D5:D6"/>
    <mergeCell ref="E5:E6"/>
    <mergeCell ref="F5:F6"/>
    <mergeCell ref="G5:G6"/>
    <mergeCell ref="B2:G4"/>
    <mergeCell ref="B5:B6"/>
    <mergeCell ref="C5:C6"/>
    <mergeCell ref="E79:E80"/>
    <mergeCell ref="F79:F80"/>
    <mergeCell ref="G79:G80"/>
    <mergeCell ref="B75:B76"/>
    <mergeCell ref="C75:C76"/>
    <mergeCell ref="D75:D76"/>
    <mergeCell ref="E75:E76"/>
    <mergeCell ref="F75:F76"/>
    <mergeCell ref="G75:G76"/>
    <mergeCell ref="B79:B80"/>
    <mergeCell ref="C79:C80"/>
    <mergeCell ref="D79:D80"/>
  </mergeCells>
  <pageMargins left="0.70866141732283472" right="0.70866141732283472" top="0.74803149606299213" bottom="0.74803149606299213" header="0.31496062992125984" footer="0.31496062992125984"/>
  <pageSetup paperSize="9" scale="60" orientation="portrait" r:id="rId1"/>
  <ignoredErrors>
    <ignoredError sqref="C10:D1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2:F47"/>
  <sheetViews>
    <sheetView showGridLines="0" zoomScale="102" zoomScaleNormal="102" workbookViewId="0">
      <selection activeCell="B2" sqref="B2:D3"/>
    </sheetView>
  </sheetViews>
  <sheetFormatPr baseColWidth="10" defaultColWidth="10.85546875" defaultRowHeight="15"/>
  <cols>
    <col min="1" max="1" width="5.28515625" customWidth="1"/>
    <col min="2" max="2" width="47" bestFit="1" customWidth="1"/>
    <col min="3" max="3" width="16.85546875" customWidth="1"/>
    <col min="4" max="4" width="17.42578125" bestFit="1" customWidth="1"/>
    <col min="6" max="6" width="12.85546875" bestFit="1" customWidth="1"/>
    <col min="8" max="8" width="17.28515625" customWidth="1"/>
  </cols>
  <sheetData>
    <row r="2" spans="2:4" ht="14.45" customHeight="1">
      <c r="B2" s="311" t="s">
        <v>567</v>
      </c>
      <c r="C2" s="311"/>
      <c r="D2" s="311"/>
    </row>
    <row r="3" spans="2:4">
      <c r="B3" s="311"/>
      <c r="C3" s="311"/>
      <c r="D3" s="311"/>
    </row>
    <row r="5" spans="2:4" ht="22.5">
      <c r="B5" s="171"/>
      <c r="C5" s="52" t="s">
        <v>73</v>
      </c>
      <c r="D5" s="49" t="s">
        <v>74</v>
      </c>
    </row>
    <row r="6" spans="2:4">
      <c r="B6" s="172" t="s">
        <v>75</v>
      </c>
      <c r="C6" s="186">
        <f>+SUM(C7:C14)</f>
        <v>378510924.48000002</v>
      </c>
      <c r="D6" s="186">
        <f>+SUM(D7:D14)</f>
        <v>128756046.99000001</v>
      </c>
    </row>
    <row r="7" spans="2:4">
      <c r="B7" s="187" t="s">
        <v>76</v>
      </c>
      <c r="C7" s="179"/>
      <c r="D7" s="179"/>
    </row>
    <row r="8" spans="2:4">
      <c r="B8" s="188" t="s">
        <v>77</v>
      </c>
      <c r="C8" s="189">
        <v>0</v>
      </c>
      <c r="D8" s="189">
        <v>0</v>
      </c>
    </row>
    <row r="9" spans="2:4">
      <c r="B9" s="188" t="s">
        <v>78</v>
      </c>
      <c r="C9" s="189">
        <v>219983671.69999999</v>
      </c>
      <c r="D9" s="189">
        <v>29815614.52</v>
      </c>
    </row>
    <row r="10" spans="2:4">
      <c r="B10" s="187" t="s">
        <v>79</v>
      </c>
      <c r="C10" s="179"/>
      <c r="D10" s="179"/>
    </row>
    <row r="11" spans="2:4">
      <c r="B11" s="188" t="s">
        <v>80</v>
      </c>
      <c r="C11" s="189">
        <v>8864666.3499999996</v>
      </c>
      <c r="D11" s="189">
        <v>1600000</v>
      </c>
    </row>
    <row r="12" spans="2:4">
      <c r="B12" s="188" t="s">
        <v>81</v>
      </c>
      <c r="C12" s="189">
        <v>29498821.5</v>
      </c>
      <c r="D12" s="189">
        <v>12654147.24</v>
      </c>
    </row>
    <row r="13" spans="2:4">
      <c r="B13" s="173" t="s">
        <v>82</v>
      </c>
      <c r="C13" s="189">
        <v>21080105.449999999</v>
      </c>
      <c r="D13" s="189">
        <v>31752000.91</v>
      </c>
    </row>
    <row r="14" spans="2:4">
      <c r="B14" s="173" t="s">
        <v>83</v>
      </c>
      <c r="C14" s="189">
        <f>+'Anexo 5s-5w'!C34</f>
        <v>99083659.480000004</v>
      </c>
      <c r="D14" s="189">
        <f>+'Anexo 5s-5w'!D34</f>
        <v>52934284.32</v>
      </c>
    </row>
    <row r="15" spans="2:4">
      <c r="B15" s="172" t="s">
        <v>84</v>
      </c>
      <c r="C15" s="186">
        <f>SUM(C16:C18)</f>
        <v>-156385317.25</v>
      </c>
      <c r="D15" s="186">
        <f>SUM(D16:D18)</f>
        <v>-32287361.050000001</v>
      </c>
    </row>
    <row r="16" spans="2:4">
      <c r="B16" s="173" t="s">
        <v>85</v>
      </c>
      <c r="C16" s="174">
        <v>-24447188.32</v>
      </c>
      <c r="D16" s="174">
        <v>-3690320.91</v>
      </c>
    </row>
    <row r="17" spans="2:6">
      <c r="B17" s="173" t="s">
        <v>86</v>
      </c>
      <c r="C17" s="174">
        <f>-'Anexo 5s-5w'!C46</f>
        <v>-129580722.11</v>
      </c>
      <c r="D17" s="174">
        <f>-'Anexo 5s-5w'!D46</f>
        <v>-27923101.949999999</v>
      </c>
    </row>
    <row r="18" spans="2:6">
      <c r="B18" s="173" t="s">
        <v>87</v>
      </c>
      <c r="C18" s="174">
        <f>-'Anexo 5s-5w'!C55</f>
        <v>-2357406.8200000003</v>
      </c>
      <c r="D18" s="174">
        <f>-'Anexo 5s-5w'!D55</f>
        <v>-673938.19</v>
      </c>
      <c r="F18" s="9"/>
    </row>
    <row r="19" spans="2:6">
      <c r="B19" s="172" t="s">
        <v>88</v>
      </c>
      <c r="C19" s="186">
        <f>+C6+C15</f>
        <v>222125607.23000002</v>
      </c>
      <c r="D19" s="186">
        <f>+D6+D15</f>
        <v>96468685.940000013</v>
      </c>
    </row>
    <row r="20" spans="2:6">
      <c r="B20" s="190"/>
      <c r="C20" s="175">
        <f>SUM(C21:C23)</f>
        <v>-12139488.640000001</v>
      </c>
      <c r="D20" s="175">
        <f>SUM(D21:D23)</f>
        <v>-1477272.73</v>
      </c>
    </row>
    <row r="21" spans="2:6">
      <c r="B21" s="173" t="s">
        <v>89</v>
      </c>
      <c r="C21" s="174">
        <v>-12139488.640000001</v>
      </c>
      <c r="D21" s="174">
        <v>-1477272.73</v>
      </c>
    </row>
    <row r="22" spans="2:6">
      <c r="B22" s="173" t="s">
        <v>90</v>
      </c>
      <c r="C22" s="174">
        <v>0</v>
      </c>
      <c r="D22" s="174">
        <v>0</v>
      </c>
    </row>
    <row r="23" spans="2:6">
      <c r="B23" s="173" t="s">
        <v>91</v>
      </c>
      <c r="C23" s="174">
        <v>0</v>
      </c>
      <c r="D23" s="174">
        <v>0</v>
      </c>
    </row>
    <row r="24" spans="2:6">
      <c r="B24" s="187" t="s">
        <v>92</v>
      </c>
      <c r="C24" s="175">
        <f>SUM(C25:C30)</f>
        <v>-691762505.45000005</v>
      </c>
      <c r="D24" s="175">
        <f>SUM(D25:D30)</f>
        <v>-527663629.74000007</v>
      </c>
    </row>
    <row r="25" spans="2:6">
      <c r="B25" s="173" t="s">
        <v>93</v>
      </c>
      <c r="C25" s="174">
        <v>-152500000</v>
      </c>
      <c r="D25" s="174">
        <v>-91043172.540000007</v>
      </c>
    </row>
    <row r="26" spans="2:6">
      <c r="B26" s="173" t="s">
        <v>94</v>
      </c>
      <c r="C26" s="174">
        <v>0</v>
      </c>
      <c r="D26" s="179">
        <v>0</v>
      </c>
    </row>
    <row r="27" spans="2:6">
      <c r="B27" s="173" t="s">
        <v>95</v>
      </c>
      <c r="C27" s="174">
        <v>0</v>
      </c>
      <c r="D27" s="179">
        <v>0</v>
      </c>
    </row>
    <row r="28" spans="2:6">
      <c r="B28" s="173" t="s">
        <v>96</v>
      </c>
      <c r="C28" s="174">
        <v>-1727272.74</v>
      </c>
      <c r="D28" s="174">
        <v>-1829556</v>
      </c>
    </row>
    <row r="29" spans="2:6">
      <c r="B29" s="173" t="s">
        <v>97</v>
      </c>
      <c r="C29" s="174">
        <v>0</v>
      </c>
      <c r="D29" s="174">
        <v>0</v>
      </c>
    </row>
    <row r="30" spans="2:6">
      <c r="B30" s="173" t="s">
        <v>98</v>
      </c>
      <c r="C30" s="174">
        <f>-'Anexo 5s-5w'!C86</f>
        <v>-537535232.71000004</v>
      </c>
      <c r="D30" s="174">
        <f>-'Anexo 5s-5w'!D86</f>
        <v>-434790901.20000005</v>
      </c>
    </row>
    <row r="31" spans="2:6">
      <c r="B31" s="172" t="s">
        <v>99</v>
      </c>
      <c r="C31" s="186">
        <f>+C19+C20+C24</f>
        <v>-481776386.86000001</v>
      </c>
      <c r="D31" s="186">
        <f>+D19+D20+D24</f>
        <v>-432672216.53000009</v>
      </c>
    </row>
    <row r="32" spans="2:6">
      <c r="B32" s="187" t="s">
        <v>100</v>
      </c>
      <c r="C32" s="178"/>
      <c r="D32" s="178"/>
    </row>
    <row r="33" spans="2:6">
      <c r="B33" s="173" t="s">
        <v>101</v>
      </c>
      <c r="C33" s="174">
        <f>+'Anexo 5x-5z'!C13</f>
        <v>114092181.01000001</v>
      </c>
      <c r="D33" s="174">
        <f>+'Anexo 5x-5z'!D13</f>
        <v>16499828.440000001</v>
      </c>
    </row>
    <row r="34" spans="2:6">
      <c r="B34" s="173" t="s">
        <v>102</v>
      </c>
      <c r="C34" s="174">
        <v>0</v>
      </c>
      <c r="D34" s="174">
        <v>0</v>
      </c>
    </row>
    <row r="35" spans="2:6">
      <c r="B35" s="187" t="s">
        <v>103</v>
      </c>
      <c r="C35" s="178"/>
      <c r="D35" s="178"/>
    </row>
    <row r="36" spans="2:6">
      <c r="B36" s="187" t="s">
        <v>104</v>
      </c>
      <c r="C36" s="178"/>
      <c r="D36" s="178"/>
    </row>
    <row r="37" spans="2:6">
      <c r="B37" s="173" t="s">
        <v>105</v>
      </c>
      <c r="C37" s="174">
        <f>+'Anexo 5x-5z'!C28</f>
        <v>107126760.53</v>
      </c>
      <c r="D37" s="174">
        <f>+'Anexo 5x-5z'!D28</f>
        <v>54980806.43</v>
      </c>
    </row>
    <row r="38" spans="2:6">
      <c r="B38" s="173" t="s">
        <v>106</v>
      </c>
      <c r="C38" s="174">
        <f>+'Anexo 5a-5c'!D35</f>
        <v>41371154.380000003</v>
      </c>
      <c r="D38" s="174">
        <v>8075134.3600000003</v>
      </c>
    </row>
    <row r="39" spans="2:6">
      <c r="B39" s="187" t="s">
        <v>107</v>
      </c>
      <c r="C39" s="178"/>
      <c r="D39" s="178"/>
    </row>
    <row r="40" spans="2:6">
      <c r="B40" s="173" t="s">
        <v>108</v>
      </c>
      <c r="C40" s="174">
        <f>-'Anexo 5x-5z'!C33</f>
        <v>-133682916.33</v>
      </c>
      <c r="D40" s="174">
        <f>-'Anexo 5x-5z'!D33</f>
        <v>-11691865.210000001</v>
      </c>
    </row>
    <row r="41" spans="2:6">
      <c r="B41" s="173" t="s">
        <v>106</v>
      </c>
      <c r="C41" s="174">
        <f>+'Anexo 5a-5c'!D36</f>
        <v>-47751090.409999996</v>
      </c>
      <c r="D41" s="174">
        <v>-5442141.8799999999</v>
      </c>
    </row>
    <row r="42" spans="2:6">
      <c r="B42" s="172" t="s">
        <v>109</v>
      </c>
      <c r="C42" s="186">
        <f>SUM(C31:C41)</f>
        <v>-400620297.68000007</v>
      </c>
      <c r="D42" s="186">
        <f>SUM(D31:D41)</f>
        <v>-370250454.39000005</v>
      </c>
    </row>
    <row r="43" spans="2:6">
      <c r="B43" s="176" t="s">
        <v>110</v>
      </c>
      <c r="C43" s="186">
        <v>0</v>
      </c>
      <c r="D43" s="178">
        <v>0</v>
      </c>
    </row>
    <row r="44" spans="2:6">
      <c r="B44" s="176" t="s">
        <v>111</v>
      </c>
      <c r="C44" s="186">
        <v>0</v>
      </c>
      <c r="D44" s="178">
        <v>0</v>
      </c>
    </row>
    <row r="45" spans="2:6">
      <c r="B45" s="172" t="s">
        <v>112</v>
      </c>
      <c r="C45" s="186">
        <f>+C42-C43-C44</f>
        <v>-400620297.68000007</v>
      </c>
      <c r="D45" s="186">
        <f>SUM(D42:D44)</f>
        <v>-370250454.39000005</v>
      </c>
      <c r="E45" s="9"/>
    </row>
    <row r="46" spans="2:6">
      <c r="C46" s="9"/>
      <c r="D46" s="9"/>
    </row>
    <row r="47" spans="2:6">
      <c r="B47" s="307" t="s">
        <v>434</v>
      </c>
      <c r="C47" s="307"/>
      <c r="D47" s="307"/>
      <c r="E47" s="307"/>
      <c r="F47" s="191"/>
    </row>
  </sheetData>
  <mergeCells count="2">
    <mergeCell ref="B2:D3"/>
    <mergeCell ref="B47:E47"/>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3:P23"/>
  <sheetViews>
    <sheetView showGridLines="0" topLeftCell="A7" zoomScale="102" zoomScaleNormal="102" workbookViewId="0">
      <selection activeCell="B19" sqref="B19:H19"/>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3" spans="1:16">
      <c r="B3" s="69" t="s">
        <v>505</v>
      </c>
      <c r="C3" s="69"/>
      <c r="D3" s="69"/>
      <c r="E3" s="69"/>
      <c r="F3" s="69"/>
      <c r="G3" s="69"/>
      <c r="H3" s="69"/>
      <c r="I3" s="69"/>
      <c r="J3" s="69"/>
      <c r="K3" s="69"/>
      <c r="L3" s="69"/>
      <c r="M3" s="69"/>
      <c r="N3" s="69"/>
    </row>
    <row r="4" spans="1:16" ht="15.75">
      <c r="A4" s="3"/>
      <c r="B4" s="69" t="s">
        <v>566</v>
      </c>
      <c r="C4" s="69"/>
      <c r="D4" s="69"/>
      <c r="E4" s="69"/>
      <c r="F4" s="69"/>
      <c r="G4" s="69"/>
      <c r="H4" s="69"/>
      <c r="I4" s="69"/>
      <c r="J4" s="69"/>
      <c r="K4" s="69"/>
      <c r="L4" s="69"/>
      <c r="M4" s="69"/>
      <c r="N4" s="69"/>
    </row>
    <row r="5" spans="1:16" ht="15.75">
      <c r="A5" s="3"/>
      <c r="B5" s="69" t="s">
        <v>141</v>
      </c>
      <c r="C5" s="69"/>
      <c r="D5" s="69"/>
      <c r="E5" s="69"/>
      <c r="F5" s="69"/>
      <c r="G5" s="69"/>
      <c r="H5" s="69"/>
      <c r="I5" s="69"/>
      <c r="J5" s="69"/>
      <c r="K5" s="69"/>
      <c r="L5" s="69"/>
      <c r="M5" s="69"/>
      <c r="N5" s="69"/>
    </row>
    <row r="6" spans="1:16" ht="10.15" customHeight="1">
      <c r="A6" s="3"/>
      <c r="B6" s="32"/>
      <c r="C6" s="32"/>
      <c r="D6" s="32"/>
      <c r="E6" s="32"/>
      <c r="F6" s="32"/>
      <c r="G6" s="32"/>
      <c r="H6" s="32"/>
      <c r="I6" s="32"/>
      <c r="J6" s="32"/>
      <c r="K6" s="32"/>
      <c r="L6" s="32"/>
      <c r="M6" s="32"/>
      <c r="N6" s="32"/>
    </row>
    <row r="7" spans="1:16">
      <c r="B7" s="300" t="s">
        <v>142</v>
      </c>
      <c r="C7" s="300" t="s">
        <v>143</v>
      </c>
      <c r="D7" s="300"/>
      <c r="E7" s="300"/>
      <c r="F7" s="300"/>
      <c r="G7" s="300" t="s">
        <v>144</v>
      </c>
      <c r="H7" s="300"/>
      <c r="I7" s="300"/>
      <c r="J7" s="300"/>
      <c r="K7" s="300" t="s">
        <v>145</v>
      </c>
      <c r="L7" s="300"/>
      <c r="M7" s="300" t="s">
        <v>146</v>
      </c>
      <c r="N7" s="300"/>
    </row>
    <row r="8" spans="1:16">
      <c r="B8" s="300"/>
      <c r="C8" s="300" t="s">
        <v>147</v>
      </c>
      <c r="D8" s="300" t="s">
        <v>148</v>
      </c>
      <c r="E8" s="300" t="s">
        <v>149</v>
      </c>
      <c r="F8" s="300" t="s">
        <v>150</v>
      </c>
      <c r="G8" s="300" t="s">
        <v>151</v>
      </c>
      <c r="H8" s="300" t="s">
        <v>357</v>
      </c>
      <c r="I8" s="300" t="s">
        <v>375</v>
      </c>
      <c r="J8" s="300" t="s">
        <v>152</v>
      </c>
      <c r="K8" s="300" t="s">
        <v>154</v>
      </c>
      <c r="L8" s="300" t="s">
        <v>155</v>
      </c>
      <c r="M8" s="49" t="s">
        <v>156</v>
      </c>
      <c r="N8" s="300" t="s">
        <v>158</v>
      </c>
    </row>
    <row r="9" spans="1:16">
      <c r="B9" s="300"/>
      <c r="C9" s="300"/>
      <c r="D9" s="300"/>
      <c r="E9" s="300"/>
      <c r="F9" s="300"/>
      <c r="G9" s="300"/>
      <c r="H9" s="300"/>
      <c r="I9" s="300"/>
      <c r="J9" s="300"/>
      <c r="K9" s="300"/>
      <c r="L9" s="300"/>
      <c r="M9" s="49" t="s">
        <v>157</v>
      </c>
      <c r="N9" s="300"/>
      <c r="O9" s="9"/>
    </row>
    <row r="10" spans="1:16" ht="22.5">
      <c r="B10" s="46" t="s">
        <v>339</v>
      </c>
      <c r="C10" s="182">
        <v>0</v>
      </c>
      <c r="D10" s="182">
        <f>+'Balance General'!G61</f>
        <v>1726000000</v>
      </c>
      <c r="E10" s="182">
        <v>0</v>
      </c>
      <c r="F10" s="182">
        <f>+'Balance General'!G59</f>
        <v>2274000000</v>
      </c>
      <c r="G10" s="182">
        <f>+'Balance General'!G63</f>
        <v>0</v>
      </c>
      <c r="H10" s="182">
        <f>+'Balance General'!G64</f>
        <v>102000000</v>
      </c>
      <c r="I10" s="182"/>
      <c r="J10" s="182">
        <f>+'Balance General'!G66</f>
        <v>0</v>
      </c>
      <c r="K10" s="182">
        <f>+'Balance General'!G67</f>
        <v>-124627045</v>
      </c>
      <c r="L10" s="182">
        <f>+'Balance General'!G68</f>
        <v>-741827815.030002</v>
      </c>
      <c r="M10" s="182">
        <v>0</v>
      </c>
      <c r="N10" s="182">
        <f>SUM(C10:L10)</f>
        <v>3235545139.9699979</v>
      </c>
      <c r="O10" s="9">
        <f>+N10-'Balance General'!G74</f>
        <v>0</v>
      </c>
    </row>
    <row r="11" spans="1:16" ht="22.5">
      <c r="B11" s="43" t="s">
        <v>160</v>
      </c>
      <c r="C11" s="183">
        <v>0</v>
      </c>
      <c r="D11" s="183">
        <v>0</v>
      </c>
      <c r="E11" s="184"/>
      <c r="F11" s="123"/>
      <c r="G11" s="123">
        <v>0</v>
      </c>
      <c r="H11" s="126">
        <v>0</v>
      </c>
      <c r="I11" s="126"/>
      <c r="J11" s="183">
        <v>0</v>
      </c>
      <c r="K11" s="126">
        <f>+L10</f>
        <v>-741827815.030002</v>
      </c>
      <c r="L11" s="126">
        <f>-K11</f>
        <v>741827815.030002</v>
      </c>
      <c r="M11" s="122">
        <v>0</v>
      </c>
      <c r="N11" s="182">
        <f>SUM(C11:L11)</f>
        <v>0</v>
      </c>
    </row>
    <row r="12" spans="1:16" ht="34.5" customHeight="1">
      <c r="B12" s="46" t="s">
        <v>153</v>
      </c>
      <c r="C12" s="183">
        <v>0</v>
      </c>
      <c r="D12" s="183">
        <f>+'Balance General'!F61-'Balance General'!G61</f>
        <v>-1476000000</v>
      </c>
      <c r="E12" s="183">
        <v>0</v>
      </c>
      <c r="F12" s="183">
        <f>+'Balance General'!F59-'Balance General'!G59</f>
        <v>1726000000</v>
      </c>
      <c r="G12" s="122">
        <v>0</v>
      </c>
      <c r="H12" s="122">
        <v>0</v>
      </c>
      <c r="I12" s="122"/>
      <c r="J12" s="122">
        <v>0</v>
      </c>
      <c r="K12" s="122">
        <v>0</v>
      </c>
      <c r="L12" s="122">
        <v>0</v>
      </c>
      <c r="M12" s="122">
        <f>SUM(C12:L12)</f>
        <v>250000000</v>
      </c>
      <c r="N12" s="182">
        <v>0</v>
      </c>
    </row>
    <row r="13" spans="1:16" ht="27" customHeight="1">
      <c r="B13" s="46" t="s">
        <v>161</v>
      </c>
      <c r="C13" s="122">
        <v>0</v>
      </c>
      <c r="D13" s="122">
        <v>0</v>
      </c>
      <c r="E13" s="122">
        <v>0</v>
      </c>
      <c r="F13" s="122">
        <v>0</v>
      </c>
      <c r="G13" s="185">
        <f>+'Balance General'!F63-'Balance General'!G63</f>
        <v>0</v>
      </c>
      <c r="H13" s="122">
        <v>0</v>
      </c>
      <c r="I13" s="122">
        <f>+'Balance General'!F65-'Balance General'!G65</f>
        <v>0</v>
      </c>
      <c r="J13" s="122">
        <v>0</v>
      </c>
      <c r="K13" s="122">
        <v>0</v>
      </c>
      <c r="L13" s="122">
        <v>0</v>
      </c>
      <c r="M13" s="122">
        <f>+G13</f>
        <v>0</v>
      </c>
      <c r="N13" s="182">
        <v>0</v>
      </c>
    </row>
    <row r="14" spans="1:16" ht="27" customHeight="1">
      <c r="B14" s="46" t="s">
        <v>356</v>
      </c>
      <c r="C14" s="122">
        <v>0</v>
      </c>
      <c r="D14" s="122">
        <v>0</v>
      </c>
      <c r="E14" s="122">
        <v>0</v>
      </c>
      <c r="F14" s="122">
        <v>0</v>
      </c>
      <c r="G14" s="185">
        <v>0</v>
      </c>
      <c r="H14" s="185">
        <f>+'Balance General'!F64-'Balance General'!G64</f>
        <v>1000000</v>
      </c>
      <c r="I14" s="185"/>
      <c r="J14" s="122">
        <v>0</v>
      </c>
      <c r="K14" s="183">
        <v>0</v>
      </c>
      <c r="L14" s="122">
        <v>0</v>
      </c>
      <c r="M14" s="122">
        <f>SUM(H14:L14)</f>
        <v>1000000</v>
      </c>
      <c r="N14" s="182">
        <v>0</v>
      </c>
    </row>
    <row r="15" spans="1:16">
      <c r="B15" s="46" t="s">
        <v>340</v>
      </c>
      <c r="C15" s="122">
        <v>0</v>
      </c>
      <c r="D15" s="122">
        <v>0</v>
      </c>
      <c r="E15" s="122">
        <v>0</v>
      </c>
      <c r="F15" s="122">
        <v>0</v>
      </c>
      <c r="G15" s="182">
        <v>0</v>
      </c>
      <c r="H15" s="182">
        <v>0</v>
      </c>
      <c r="I15" s="182"/>
      <c r="J15" s="182">
        <v>0</v>
      </c>
      <c r="K15" s="130">
        <v>0</v>
      </c>
      <c r="L15" s="122">
        <f>+'Balance General'!F68</f>
        <v>-400620298</v>
      </c>
      <c r="M15" s="122">
        <f>+L15</f>
        <v>-400620298</v>
      </c>
      <c r="N15" s="182">
        <v>0</v>
      </c>
    </row>
    <row r="16" spans="1:16" ht="27" customHeight="1">
      <c r="B16" s="45" t="s">
        <v>351</v>
      </c>
      <c r="C16" s="182">
        <f>SUM(C10:C15)</f>
        <v>0</v>
      </c>
      <c r="D16" s="182">
        <f t="shared" ref="D16:J16" si="0">SUM(D10:D15)</f>
        <v>250000000</v>
      </c>
      <c r="E16" s="182">
        <f t="shared" si="0"/>
        <v>0</v>
      </c>
      <c r="F16" s="182">
        <f t="shared" si="0"/>
        <v>4000000000</v>
      </c>
      <c r="G16" s="182">
        <f t="shared" si="0"/>
        <v>0</v>
      </c>
      <c r="H16" s="182">
        <f t="shared" si="0"/>
        <v>103000000</v>
      </c>
      <c r="I16" s="182">
        <f t="shared" si="0"/>
        <v>0</v>
      </c>
      <c r="J16" s="182">
        <f t="shared" si="0"/>
        <v>0</v>
      </c>
      <c r="K16" s="182">
        <f>SUM(K10:K15)</f>
        <v>-866454860.030002</v>
      </c>
      <c r="L16" s="182">
        <f>+L15</f>
        <v>-400620298</v>
      </c>
      <c r="M16" s="182">
        <f>SUM(C16:L16)</f>
        <v>3085924841.9699979</v>
      </c>
      <c r="N16" s="182">
        <v>0</v>
      </c>
      <c r="O16" s="9"/>
      <c r="P16" s="9"/>
    </row>
    <row r="17" spans="2:16">
      <c r="B17" s="45" t="s">
        <v>352</v>
      </c>
      <c r="C17" s="182">
        <f>+C10</f>
        <v>0</v>
      </c>
      <c r="D17" s="182">
        <f>+D10</f>
        <v>1726000000</v>
      </c>
      <c r="E17" s="126">
        <f>+E10</f>
        <v>0</v>
      </c>
      <c r="F17" s="126">
        <f>+F10</f>
        <v>2274000000</v>
      </c>
      <c r="G17" s="182">
        <f>+G10</f>
        <v>0</v>
      </c>
      <c r="H17" s="182">
        <v>0</v>
      </c>
      <c r="I17" s="182">
        <v>0</v>
      </c>
      <c r="J17" s="182">
        <f>+J10</f>
        <v>0</v>
      </c>
      <c r="K17" s="182">
        <f>+K10</f>
        <v>-124627045</v>
      </c>
      <c r="L17" s="182">
        <f>+L10</f>
        <v>-741827815.030002</v>
      </c>
      <c r="M17" s="182">
        <f>+M10</f>
        <v>0</v>
      </c>
      <c r="N17" s="182">
        <f>+N10</f>
        <v>3235545139.9699979</v>
      </c>
      <c r="O17" s="9"/>
      <c r="P17" s="9"/>
    </row>
    <row r="18" spans="2:16">
      <c r="F18" s="9"/>
    </row>
    <row r="19" spans="2:16" ht="16.5" customHeight="1">
      <c r="B19" s="307" t="s">
        <v>434</v>
      </c>
      <c r="C19" s="307"/>
      <c r="D19" s="307"/>
      <c r="E19" s="307"/>
      <c r="F19" s="307"/>
      <c r="G19" s="307"/>
      <c r="H19" s="307"/>
    </row>
    <row r="20" spans="2:16">
      <c r="B20" s="91"/>
      <c r="C20" s="26"/>
      <c r="D20" s="26"/>
      <c r="E20" s="26"/>
      <c r="F20" s="26"/>
      <c r="G20" s="26"/>
      <c r="H20" s="26"/>
      <c r="I20" s="26"/>
      <c r="J20" s="26"/>
      <c r="K20" s="26"/>
      <c r="L20" s="26"/>
      <c r="M20" s="26"/>
    </row>
    <row r="21" spans="2:16">
      <c r="B21" s="26"/>
      <c r="C21" s="26"/>
      <c r="D21" s="26"/>
      <c r="E21" s="26"/>
      <c r="F21" s="26"/>
      <c r="G21" s="26"/>
      <c r="H21" s="26"/>
      <c r="I21" s="26"/>
      <c r="J21" s="26"/>
      <c r="K21" s="26"/>
      <c r="L21" s="26"/>
      <c r="M21" s="26"/>
    </row>
    <row r="22" spans="2:16">
      <c r="B22" s="26"/>
      <c r="C22" s="26"/>
      <c r="D22" s="26"/>
      <c r="E22" s="26"/>
      <c r="F22" s="26"/>
      <c r="G22" s="26"/>
      <c r="H22" s="26"/>
      <c r="I22" s="26"/>
      <c r="J22" s="26"/>
      <c r="K22" s="26"/>
      <c r="L22" s="26"/>
      <c r="M22" s="26"/>
    </row>
    <row r="23" spans="2:16">
      <c r="B23" s="26"/>
      <c r="C23" s="26"/>
      <c r="D23" s="26"/>
      <c r="E23" s="26"/>
      <c r="F23" s="26"/>
      <c r="G23" s="26"/>
      <c r="H23" s="26"/>
      <c r="I23" s="26"/>
      <c r="J23" s="26"/>
      <c r="K23" s="26"/>
      <c r="L23" s="26"/>
      <c r="M23" s="26"/>
    </row>
  </sheetData>
  <mergeCells count="17">
    <mergeCell ref="M7:N7"/>
    <mergeCell ref="C8:C9"/>
    <mergeCell ref="D8:D9"/>
    <mergeCell ref="E8:E9"/>
    <mergeCell ref="F8:F9"/>
    <mergeCell ref="G8:G9"/>
    <mergeCell ref="H8:H9"/>
    <mergeCell ref="J8:J9"/>
    <mergeCell ref="N8:N9"/>
    <mergeCell ref="K8:K9"/>
    <mergeCell ref="L8:L9"/>
    <mergeCell ref="I8:I9"/>
    <mergeCell ref="B19:H19"/>
    <mergeCell ref="B7:B9"/>
    <mergeCell ref="C7:F7"/>
    <mergeCell ref="G7:J7"/>
    <mergeCell ref="K7:L7"/>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2:F40"/>
  <sheetViews>
    <sheetView showGridLines="0" topLeftCell="A34" zoomScale="102" zoomScaleNormal="102" workbookViewId="0">
      <selection activeCell="B40" sqref="B40:D40"/>
    </sheetView>
  </sheetViews>
  <sheetFormatPr baseColWidth="10" defaultColWidth="10.85546875" defaultRowHeight="15"/>
  <cols>
    <col min="1" max="1" width="5.5703125" customWidth="1"/>
    <col min="2" max="2" width="74.85546875" bestFit="1" customWidth="1"/>
    <col min="3" max="3" width="14.5703125" bestFit="1" customWidth="1"/>
    <col min="4" max="4" width="16.5703125" customWidth="1"/>
    <col min="7" max="7" width="15.28515625" customWidth="1"/>
  </cols>
  <sheetData>
    <row r="2" spans="2:6" ht="49.5" customHeight="1">
      <c r="B2" s="296" t="s">
        <v>567</v>
      </c>
      <c r="C2" s="296"/>
      <c r="D2" s="296"/>
    </row>
    <row r="3" spans="2:6">
      <c r="B3" s="69" t="s">
        <v>568</v>
      </c>
      <c r="C3" s="69"/>
      <c r="D3" s="69"/>
    </row>
    <row r="4" spans="2:6">
      <c r="B4" s="312" t="s">
        <v>113</v>
      </c>
      <c r="C4" s="312"/>
      <c r="D4" s="312"/>
    </row>
    <row r="6" spans="2:6" ht="22.5">
      <c r="B6" s="171"/>
      <c r="C6" s="52" t="s">
        <v>73</v>
      </c>
      <c r="D6" s="49" t="s">
        <v>74</v>
      </c>
      <c r="E6" s="1"/>
    </row>
    <row r="7" spans="2:6">
      <c r="B7" s="172" t="s">
        <v>114</v>
      </c>
      <c r="C7" s="172"/>
      <c r="D7" s="172"/>
      <c r="E7" s="1"/>
    </row>
    <row r="8" spans="2:6">
      <c r="B8" s="173" t="s">
        <v>115</v>
      </c>
      <c r="C8" s="174">
        <f>+'Estado de Resultados'!C6</f>
        <v>378510924.48000002</v>
      </c>
      <c r="D8" s="174">
        <v>463933160.29000002</v>
      </c>
      <c r="E8" s="1"/>
    </row>
    <row r="9" spans="2:6">
      <c r="B9" s="173" t="s">
        <v>116</v>
      </c>
      <c r="C9" s="174">
        <f>+'Estado de Resultados'!C25-'Anexo 5s-5w'!C62-'Anexo 5s-5w'!C63-'Anexo 5s-5w'!C64-'Anexo 5s-5w'!C65-'Anexo 5s-5w'!C66-'Anexo 5s-5w'!C67+'Balance General'!F23-'Balance General'!G23</f>
        <v>-477324432.56</v>
      </c>
      <c r="D9" s="174">
        <v>-777405978.36000001</v>
      </c>
      <c r="E9" s="1"/>
    </row>
    <row r="10" spans="2:6">
      <c r="B10" s="173" t="s">
        <v>117</v>
      </c>
      <c r="C10" s="174">
        <f>+'Estado de Resultados'!C33+'Estado de Resultados'!C37+'Estado de Resultados'!C38+'Estado de Resultados'!C41+287921902</f>
        <v>502760907.50999999</v>
      </c>
      <c r="D10" s="174">
        <v>651849748.09000003</v>
      </c>
      <c r="E10" s="1"/>
    </row>
    <row r="11" spans="2:6">
      <c r="B11" s="313" t="s">
        <v>118</v>
      </c>
      <c r="C11" s="314">
        <f>SUM(C8:C10)</f>
        <v>403947399.43000001</v>
      </c>
      <c r="D11" s="314">
        <f>SUM(D8:D10)</f>
        <v>338376930.02000004</v>
      </c>
      <c r="E11" s="1"/>
    </row>
    <row r="12" spans="2:6">
      <c r="B12" s="313"/>
      <c r="C12" s="314"/>
      <c r="D12" s="314"/>
      <c r="E12" s="1"/>
      <c r="F12" s="1"/>
    </row>
    <row r="13" spans="2:6">
      <c r="B13" s="176" t="s">
        <v>119</v>
      </c>
      <c r="C13" s="177"/>
      <c r="D13" s="178"/>
      <c r="E13" s="1"/>
    </row>
    <row r="14" spans="2:6">
      <c r="B14" s="173" t="s">
        <v>120</v>
      </c>
      <c r="C14" s="174">
        <f>+'Balance General'!C55-'Balance General'!D55</f>
        <v>12000000.000000015</v>
      </c>
      <c r="D14" s="174">
        <v>60625436.25999999</v>
      </c>
      <c r="E14" s="1"/>
    </row>
    <row r="15" spans="2:6">
      <c r="B15" s="176" t="s">
        <v>121</v>
      </c>
      <c r="C15" s="178"/>
      <c r="D15" s="178"/>
      <c r="E15" s="1"/>
    </row>
    <row r="16" spans="2:6">
      <c r="B16" s="173" t="s">
        <v>122</v>
      </c>
      <c r="C16" s="174">
        <f>-'Balance General'!F8+'Balance General'!G8+'Estado de Resultados'!C30+'Estado de Resultados'!C21+136336343</f>
        <v>-554918397.52600002</v>
      </c>
      <c r="D16" s="174">
        <v>-983192597.73000014</v>
      </c>
      <c r="E16" s="1"/>
    </row>
    <row r="17" spans="2:5">
      <c r="B17" s="176" t="s">
        <v>123</v>
      </c>
      <c r="C17" s="179"/>
      <c r="D17" s="179"/>
      <c r="E17" s="1"/>
    </row>
    <row r="18" spans="2:5">
      <c r="B18" s="173" t="s">
        <v>597</v>
      </c>
      <c r="C18" s="174">
        <v>0</v>
      </c>
      <c r="D18" s="174">
        <v>-15265264</v>
      </c>
      <c r="E18" s="1"/>
    </row>
    <row r="19" spans="2:5">
      <c r="B19" s="176" t="s">
        <v>504</v>
      </c>
      <c r="C19" s="175">
        <f>SUM(C13:C18)</f>
        <v>-542918397.52600002</v>
      </c>
      <c r="D19" s="175">
        <f>SUM(D13:D18)</f>
        <v>-937832425.47000015</v>
      </c>
      <c r="E19" s="1"/>
    </row>
    <row r="20" spans="2:5">
      <c r="B20" s="172" t="s">
        <v>124</v>
      </c>
      <c r="C20" s="172"/>
      <c r="D20" s="172"/>
      <c r="E20" s="1"/>
    </row>
    <row r="21" spans="2:5">
      <c r="B21" s="173" t="s">
        <v>125</v>
      </c>
      <c r="C21" s="174">
        <f>-'Balance General'!C18+'Balance General'!D18</f>
        <v>0</v>
      </c>
      <c r="D21" s="174">
        <v>0</v>
      </c>
      <c r="E21" s="1"/>
    </row>
    <row r="22" spans="2:5">
      <c r="B22" s="173" t="s">
        <v>126</v>
      </c>
      <c r="C22" s="174">
        <f>-'Balance General'!C38-'Balance General'!C39+'Balance General'!D38+'Balance General'!D39</f>
        <v>98184.949999999837</v>
      </c>
      <c r="D22" s="174">
        <v>368333663.18000001</v>
      </c>
      <c r="E22" s="1"/>
    </row>
    <row r="23" spans="2:5">
      <c r="B23" s="173" t="s">
        <v>127</v>
      </c>
      <c r="C23" s="174">
        <v>0</v>
      </c>
      <c r="D23" s="174">
        <v>0</v>
      </c>
      <c r="E23" s="1"/>
    </row>
    <row r="24" spans="2:5">
      <c r="B24" s="173" t="s">
        <v>355</v>
      </c>
      <c r="C24" s="174">
        <f>-'Balance General'!C55+'Balance General'!D55</f>
        <v>-12000000.000000015</v>
      </c>
      <c r="D24" s="174">
        <v>-100828409.08999999</v>
      </c>
      <c r="E24" s="1"/>
    </row>
    <row r="25" spans="2:5" ht="15.75" customHeight="1">
      <c r="B25" s="173" t="s">
        <v>128</v>
      </c>
      <c r="C25" s="174">
        <f>-'Balance General'!C19+'Balance General'!D19</f>
        <v>252847735.63999939</v>
      </c>
      <c r="D25" s="174">
        <v>-3114705675.2299995</v>
      </c>
      <c r="E25" s="1"/>
    </row>
    <row r="26" spans="2:5">
      <c r="B26" s="173" t="s">
        <v>129</v>
      </c>
      <c r="C26" s="174">
        <v>0</v>
      </c>
      <c r="D26" s="174">
        <v>0</v>
      </c>
      <c r="E26" s="1"/>
    </row>
    <row r="27" spans="2:5">
      <c r="B27" s="173" t="s">
        <v>130</v>
      </c>
      <c r="C27" s="174">
        <f>-'Balance General'!C21+'Balance General'!D21</f>
        <v>-327822196.88</v>
      </c>
      <c r="D27" s="174">
        <v>-25151798.57</v>
      </c>
      <c r="E27" s="1"/>
    </row>
    <row r="28" spans="2:5">
      <c r="B28" s="176" t="s">
        <v>131</v>
      </c>
      <c r="C28" s="175">
        <f>SUM(C21:C27)</f>
        <v>-86876276.290000618</v>
      </c>
      <c r="D28" s="175">
        <f>SUM(D21:D27)</f>
        <v>-2872352219.7099996</v>
      </c>
      <c r="E28" s="1"/>
    </row>
    <row r="29" spans="2:5">
      <c r="B29" s="172" t="s">
        <v>132</v>
      </c>
      <c r="C29" s="172"/>
      <c r="D29" s="172"/>
      <c r="E29" s="1"/>
    </row>
    <row r="30" spans="2:5">
      <c r="B30" s="173" t="s">
        <v>133</v>
      </c>
      <c r="C30" s="174">
        <f>+'Balance General'!F59-'Balance General'!G59+'Balance General'!F61-'Balance General'!G61+'Balance General'!F64-'Balance General'!G64</f>
        <v>251000000</v>
      </c>
      <c r="D30" s="174">
        <v>-102000000</v>
      </c>
      <c r="E30" s="1"/>
    </row>
    <row r="31" spans="2:5">
      <c r="B31" s="173" t="s">
        <v>134</v>
      </c>
      <c r="C31" s="180">
        <f>+'Balance General'!F32-'Balance General'!G32</f>
        <v>201633129.32200003</v>
      </c>
      <c r="D31" s="174">
        <v>3439388003.5700002</v>
      </c>
      <c r="E31" s="1"/>
    </row>
    <row r="32" spans="2:5" hidden="1">
      <c r="B32" s="173" t="s">
        <v>135</v>
      </c>
      <c r="C32" s="179">
        <v>0</v>
      </c>
      <c r="D32" s="174">
        <v>0</v>
      </c>
      <c r="E32" s="1"/>
    </row>
    <row r="33" spans="2:5">
      <c r="B33" s="173" t="s">
        <v>136</v>
      </c>
      <c r="C33" s="180">
        <f>+'Estado de Resultados'!C40</f>
        <v>-133682916.33</v>
      </c>
      <c r="D33" s="174">
        <v>-40635366.5</v>
      </c>
      <c r="E33" s="1"/>
    </row>
    <row r="34" spans="2:5">
      <c r="B34" s="176" t="s">
        <v>137</v>
      </c>
      <c r="C34" s="175">
        <f>SUM(C30:C33)</f>
        <v>318950212.99200004</v>
      </c>
      <c r="D34" s="175">
        <f>SUM(D30:D33)</f>
        <v>3296752637.0700002</v>
      </c>
      <c r="E34" s="1"/>
    </row>
    <row r="35" spans="2:5">
      <c r="B35" s="176" t="s">
        <v>598</v>
      </c>
      <c r="C35" s="175">
        <f>+'Estado de Resultados'!C38+'Estado de Resultados'!C41</f>
        <v>-6379936.0299999937</v>
      </c>
      <c r="D35" s="175">
        <v>44815019.549999982</v>
      </c>
      <c r="E35" s="1"/>
    </row>
    <row r="36" spans="2:5">
      <c r="B36" s="176" t="s">
        <v>138</v>
      </c>
      <c r="C36" s="175">
        <f>+C35+C34+C28+C19+C11</f>
        <v>86723002.575999439</v>
      </c>
      <c r="D36" s="175">
        <f>+D11+D19+D28+D34+D35</f>
        <v>-130240058.53999969</v>
      </c>
      <c r="E36" s="1"/>
    </row>
    <row r="37" spans="2:5">
      <c r="B37" s="176" t="s">
        <v>139</v>
      </c>
      <c r="C37" s="174">
        <f>+'Balance General'!D8</f>
        <v>50261979</v>
      </c>
      <c r="D37" s="174">
        <v>180502038</v>
      </c>
      <c r="E37" s="1"/>
    </row>
    <row r="38" spans="2:5">
      <c r="B38" s="176" t="s">
        <v>140</v>
      </c>
      <c r="C38" s="174">
        <f>+C36+C37</f>
        <v>136984981.57599944</v>
      </c>
      <c r="D38" s="181">
        <f>+D36+D37</f>
        <v>50261979.460000306</v>
      </c>
      <c r="E38" s="1"/>
    </row>
    <row r="39" spans="2:5">
      <c r="C39" s="9"/>
      <c r="D39" s="9"/>
    </row>
    <row r="40" spans="2:5">
      <c r="B40" s="307" t="s">
        <v>434</v>
      </c>
      <c r="C40" s="307"/>
      <c r="D40" s="307"/>
      <c r="E40" s="77"/>
    </row>
  </sheetData>
  <mergeCells count="6">
    <mergeCell ref="B40:D40"/>
    <mergeCell ref="B2:D2"/>
    <mergeCell ref="B4:D4"/>
    <mergeCell ref="B11:B12"/>
    <mergeCell ref="C11:C12"/>
    <mergeCell ref="D11:D12"/>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39"/>
  <sheetViews>
    <sheetView showGridLines="0" topLeftCell="A28" zoomScale="102" zoomScaleNormal="102" workbookViewId="0">
      <selection activeCell="B1" sqref="B1"/>
    </sheetView>
  </sheetViews>
  <sheetFormatPr baseColWidth="10" defaultColWidth="10.85546875" defaultRowHeight="15"/>
  <cols>
    <col min="1" max="1" width="4.28515625" customWidth="1"/>
    <col min="2" max="2" width="5" style="50" customWidth="1"/>
    <col min="3" max="3" width="89.28515625" customWidth="1"/>
    <col min="4" max="4" width="6.85546875" customWidth="1"/>
    <col min="5" max="5" width="15.42578125" customWidth="1"/>
  </cols>
  <sheetData>
    <row r="2" spans="2:4">
      <c r="B2" s="315" t="s">
        <v>162</v>
      </c>
      <c r="C2" s="316"/>
      <c r="D2" s="317"/>
    </row>
    <row r="3" spans="2:4">
      <c r="B3" s="318"/>
      <c r="C3" s="319"/>
      <c r="D3" s="320"/>
    </row>
    <row r="4" spans="2:4" ht="37.5" customHeight="1">
      <c r="B4" s="321" t="s">
        <v>567</v>
      </c>
      <c r="C4" s="322"/>
      <c r="D4" s="323"/>
    </row>
    <row r="5" spans="2:4" ht="15.75" customHeight="1">
      <c r="B5" s="159" t="s">
        <v>163</v>
      </c>
      <c r="C5" s="160" t="s">
        <v>591</v>
      </c>
      <c r="D5" s="161"/>
    </row>
    <row r="6" spans="2:4" ht="9.6" customHeight="1">
      <c r="B6" s="159"/>
      <c r="C6" s="160"/>
      <c r="D6" s="161"/>
    </row>
    <row r="7" spans="2:4" ht="23.25">
      <c r="B7" s="162"/>
      <c r="C7" s="163" t="s">
        <v>563</v>
      </c>
      <c r="D7" s="161"/>
    </row>
    <row r="8" spans="2:4">
      <c r="B8" s="164"/>
      <c r="C8" s="165"/>
      <c r="D8" s="161"/>
    </row>
    <row r="9" spans="2:4">
      <c r="B9" s="159" t="s">
        <v>164</v>
      </c>
      <c r="C9" s="160" t="s">
        <v>592</v>
      </c>
      <c r="D9" s="161"/>
    </row>
    <row r="10" spans="2:4" ht="4.9000000000000004" customHeight="1">
      <c r="B10" s="164"/>
      <c r="C10" s="95"/>
      <c r="D10" s="161"/>
    </row>
    <row r="11" spans="2:4">
      <c r="B11" s="164"/>
      <c r="C11" s="160" t="s">
        <v>165</v>
      </c>
      <c r="D11" s="161"/>
    </row>
    <row r="12" spans="2:4" ht="47.25" customHeight="1">
      <c r="B12" s="164"/>
      <c r="C12" s="160" t="s">
        <v>376</v>
      </c>
      <c r="D12" s="161"/>
    </row>
    <row r="13" spans="2:4" ht="33.75">
      <c r="B13" s="164"/>
      <c r="C13" s="166" t="s">
        <v>377</v>
      </c>
      <c r="D13" s="161"/>
    </row>
    <row r="14" spans="2:4" ht="22.5">
      <c r="B14" s="164"/>
      <c r="C14" s="166" t="s">
        <v>166</v>
      </c>
      <c r="D14" s="161"/>
    </row>
    <row r="15" spans="2:4" ht="45">
      <c r="B15" s="164"/>
      <c r="C15" s="166" t="s">
        <v>167</v>
      </c>
      <c r="D15" s="161"/>
    </row>
    <row r="16" spans="2:4">
      <c r="B16" s="164"/>
      <c r="C16" s="95"/>
      <c r="D16" s="161"/>
    </row>
    <row r="17" spans="2:4">
      <c r="B17" s="164"/>
      <c r="C17" s="160" t="s">
        <v>168</v>
      </c>
      <c r="D17" s="161"/>
    </row>
    <row r="18" spans="2:4">
      <c r="B18" s="164"/>
      <c r="C18" s="166" t="s">
        <v>439</v>
      </c>
      <c r="D18" s="161"/>
    </row>
    <row r="19" spans="2:4">
      <c r="B19" s="164"/>
      <c r="C19" s="95"/>
      <c r="D19" s="161"/>
    </row>
    <row r="20" spans="2:4">
      <c r="B20" s="159" t="s">
        <v>169</v>
      </c>
      <c r="C20" s="160" t="s">
        <v>593</v>
      </c>
      <c r="D20" s="161"/>
    </row>
    <row r="21" spans="2:4" ht="47.45" customHeight="1">
      <c r="B21" s="164"/>
      <c r="C21" s="167" t="s">
        <v>564</v>
      </c>
      <c r="D21" s="161"/>
    </row>
    <row r="22" spans="2:4">
      <c r="B22" s="164"/>
      <c r="C22" s="95"/>
      <c r="D22" s="161"/>
    </row>
    <row r="23" spans="2:4" ht="45">
      <c r="B23" s="164"/>
      <c r="C23" s="166" t="s">
        <v>378</v>
      </c>
      <c r="D23" s="161"/>
    </row>
    <row r="24" spans="2:4">
      <c r="B24" s="164"/>
      <c r="C24" s="95"/>
      <c r="D24" s="161"/>
    </row>
    <row r="25" spans="2:4" ht="22.5">
      <c r="B25" s="164"/>
      <c r="C25" s="166" t="s">
        <v>594</v>
      </c>
      <c r="D25" s="161"/>
    </row>
    <row r="26" spans="2:4">
      <c r="B26" s="164"/>
      <c r="C26" s="166" t="s">
        <v>170</v>
      </c>
      <c r="D26" s="161"/>
    </row>
    <row r="27" spans="2:4">
      <c r="B27" s="164"/>
      <c r="C27" s="95"/>
      <c r="D27" s="161"/>
    </row>
    <row r="28" spans="2:4" ht="22.5">
      <c r="B28" s="164"/>
      <c r="C28" s="166" t="s">
        <v>595</v>
      </c>
      <c r="D28" s="161"/>
    </row>
    <row r="29" spans="2:4">
      <c r="B29" s="164"/>
      <c r="C29" s="166"/>
      <c r="D29" s="161"/>
    </row>
    <row r="30" spans="2:4" ht="45">
      <c r="B30" s="164"/>
      <c r="C30" s="166" t="s">
        <v>171</v>
      </c>
      <c r="D30" s="161"/>
    </row>
    <row r="31" spans="2:4">
      <c r="B31" s="164"/>
      <c r="C31" s="95"/>
      <c r="D31" s="161"/>
    </row>
    <row r="32" spans="2:4">
      <c r="B32" s="164"/>
      <c r="C32" s="166" t="s">
        <v>172</v>
      </c>
      <c r="D32" s="161"/>
    </row>
    <row r="33" spans="2:7">
      <c r="B33" s="164"/>
      <c r="C33" s="95"/>
      <c r="D33" s="161"/>
    </row>
    <row r="34" spans="2:7">
      <c r="B34" s="159" t="s">
        <v>173</v>
      </c>
      <c r="C34" s="160" t="s">
        <v>596</v>
      </c>
      <c r="D34" s="161"/>
    </row>
    <row r="35" spans="2:7" ht="15" customHeight="1">
      <c r="B35" s="164"/>
      <c r="C35" s="166" t="s">
        <v>174</v>
      </c>
      <c r="D35" s="161"/>
    </row>
    <row r="36" spans="2:7">
      <c r="B36" s="164"/>
      <c r="C36" s="95"/>
      <c r="D36" s="161"/>
    </row>
    <row r="37" spans="2:7">
      <c r="B37" s="168"/>
      <c r="C37" s="169"/>
      <c r="D37" s="170"/>
    </row>
    <row r="38" spans="2:7">
      <c r="C38" s="2"/>
      <c r="D38" s="40"/>
      <c r="E38" s="324"/>
      <c r="F38" s="324"/>
      <c r="G38" s="324"/>
    </row>
    <row r="39" spans="2:7">
      <c r="C39" s="2"/>
      <c r="D39" s="40"/>
      <c r="E39" s="324"/>
      <c r="F39" s="324"/>
      <c r="G39" s="324"/>
    </row>
  </sheetData>
  <mergeCells count="4">
    <mergeCell ref="B2:D3"/>
    <mergeCell ref="B4:D4"/>
    <mergeCell ref="E38:G38"/>
    <mergeCell ref="E39:G39"/>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2:J41"/>
  <sheetViews>
    <sheetView showGridLines="0" topLeftCell="A25" zoomScale="102" zoomScaleNormal="102" workbookViewId="0">
      <selection activeCell="B43" sqref="B43"/>
    </sheetView>
  </sheetViews>
  <sheetFormatPr baseColWidth="10" defaultColWidth="10.85546875" defaultRowHeight="15"/>
  <cols>
    <col min="1" max="1" width="7" customWidth="1"/>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2" spans="1:9">
      <c r="A2" s="62" t="s">
        <v>496</v>
      </c>
      <c r="B2" s="69" t="s">
        <v>503</v>
      </c>
      <c r="C2" s="69"/>
      <c r="D2" s="69"/>
      <c r="E2" s="69"/>
      <c r="F2" s="69"/>
      <c r="G2" s="69"/>
    </row>
    <row r="3" spans="1:9">
      <c r="B3" s="64" t="s">
        <v>175</v>
      </c>
      <c r="C3" s="65"/>
      <c r="D3" s="65"/>
      <c r="E3" s="65"/>
    </row>
    <row r="4" spans="1:9" ht="37.5" customHeight="1">
      <c r="B4" s="275" t="s">
        <v>176</v>
      </c>
      <c r="C4" s="275"/>
      <c r="D4" s="275"/>
      <c r="E4" s="275"/>
    </row>
    <row r="6" spans="1:9">
      <c r="B6" s="325"/>
      <c r="C6" s="49" t="s">
        <v>177</v>
      </c>
      <c r="D6" s="49" t="s">
        <v>179</v>
      </c>
    </row>
    <row r="7" spans="1:9" ht="12.6" customHeight="1">
      <c r="B7" s="325"/>
      <c r="C7" s="49" t="s">
        <v>178</v>
      </c>
      <c r="D7" s="49" t="s">
        <v>180</v>
      </c>
    </row>
    <row r="8" spans="1:9">
      <c r="B8" s="44" t="s">
        <v>181</v>
      </c>
      <c r="C8" s="42">
        <v>7258.03</v>
      </c>
      <c r="D8" s="42">
        <v>7322.9</v>
      </c>
    </row>
    <row r="9" spans="1:9">
      <c r="B9" s="44" t="s">
        <v>182</v>
      </c>
      <c r="C9" s="42">
        <v>7262.6</v>
      </c>
      <c r="D9" s="42">
        <v>7339.62</v>
      </c>
    </row>
    <row r="11" spans="1:9">
      <c r="B11" s="64" t="s">
        <v>183</v>
      </c>
    </row>
    <row r="12" spans="1:9">
      <c r="B12" s="65"/>
    </row>
    <row r="13" spans="1:9">
      <c r="B13" s="330" t="s">
        <v>184</v>
      </c>
      <c r="C13" s="330"/>
    </row>
    <row r="15" spans="1:9" ht="15" customHeight="1">
      <c r="B15" s="326" t="s">
        <v>185</v>
      </c>
      <c r="C15" s="326" t="s">
        <v>186</v>
      </c>
      <c r="D15" s="326" t="s">
        <v>187</v>
      </c>
      <c r="E15" s="300" t="s">
        <v>188</v>
      </c>
      <c r="F15" s="300" t="s">
        <v>189</v>
      </c>
      <c r="G15" s="300" t="s">
        <v>342</v>
      </c>
      <c r="H15" s="300" t="s">
        <v>190</v>
      </c>
      <c r="I15" s="300" t="s">
        <v>341</v>
      </c>
    </row>
    <row r="16" spans="1:9">
      <c r="B16" s="327"/>
      <c r="C16" s="327"/>
      <c r="D16" s="327"/>
      <c r="E16" s="300"/>
      <c r="F16" s="300"/>
      <c r="G16" s="300"/>
      <c r="H16" s="300"/>
      <c r="I16" s="300"/>
    </row>
    <row r="17" spans="2:10">
      <c r="B17" s="328"/>
      <c r="C17" s="328"/>
      <c r="D17" s="328"/>
      <c r="E17" s="300"/>
      <c r="F17" s="300"/>
      <c r="G17" s="300"/>
      <c r="H17" s="300"/>
      <c r="I17" s="300"/>
    </row>
    <row r="18" spans="2:10">
      <c r="B18" s="43" t="s">
        <v>191</v>
      </c>
      <c r="C18" s="44"/>
      <c r="D18" s="54"/>
      <c r="E18" s="44"/>
      <c r="F18" s="44"/>
      <c r="G18" s="44"/>
      <c r="H18" s="44"/>
      <c r="I18" s="44"/>
    </row>
    <row r="19" spans="2:10">
      <c r="B19" s="45" t="s">
        <v>192</v>
      </c>
      <c r="C19" s="44"/>
      <c r="D19" s="54"/>
      <c r="E19" s="44"/>
      <c r="F19" s="44"/>
      <c r="G19" s="44"/>
      <c r="H19" s="44"/>
      <c r="I19" s="44"/>
    </row>
    <row r="20" spans="2:10">
      <c r="B20" s="46" t="s">
        <v>501</v>
      </c>
      <c r="C20" s="47" t="s">
        <v>380</v>
      </c>
      <c r="D20" s="42">
        <v>200.87</v>
      </c>
      <c r="E20" s="42">
        <f t="shared" ref="E20:E27" si="0">+$C$8</f>
        <v>7258.03</v>
      </c>
      <c r="F20" s="48">
        <f t="shared" ref="F20:F27" si="1">+D20*E20</f>
        <v>1457920.4861000001</v>
      </c>
      <c r="G20" s="42">
        <v>9330.1</v>
      </c>
      <c r="H20" s="42">
        <f t="shared" ref="H20:H27" si="2">+$D$8</f>
        <v>7322.9</v>
      </c>
      <c r="I20" s="48">
        <f t="shared" ref="I20:I27" si="3">+H20*G20</f>
        <v>68323389.290000007</v>
      </c>
      <c r="J20" s="9"/>
    </row>
    <row r="21" spans="2:10">
      <c r="B21" s="46" t="s">
        <v>521</v>
      </c>
      <c r="C21" s="47" t="s">
        <v>380</v>
      </c>
      <c r="D21" s="42">
        <v>487.7</v>
      </c>
      <c r="E21" s="42">
        <f t="shared" si="0"/>
        <v>7258.03</v>
      </c>
      <c r="F21" s="48">
        <f t="shared" si="1"/>
        <v>3539741.2309999997</v>
      </c>
      <c r="G21" s="42"/>
      <c r="H21" s="42"/>
      <c r="I21" s="48"/>
      <c r="J21" s="9"/>
    </row>
    <row r="22" spans="2:10">
      <c r="B22" s="46" t="s">
        <v>522</v>
      </c>
      <c r="C22" s="47" t="s">
        <v>380</v>
      </c>
      <c r="D22" s="42">
        <v>3541.86</v>
      </c>
      <c r="E22" s="42">
        <f t="shared" si="0"/>
        <v>7258.03</v>
      </c>
      <c r="F22" s="48">
        <f t="shared" si="1"/>
        <v>25706926.1358</v>
      </c>
      <c r="G22" s="42"/>
      <c r="H22" s="42"/>
      <c r="I22" s="48"/>
      <c r="J22" s="9"/>
    </row>
    <row r="23" spans="2:10">
      <c r="B23" s="53" t="s">
        <v>416</v>
      </c>
      <c r="C23" s="47" t="s">
        <v>380</v>
      </c>
      <c r="D23" s="42">
        <v>0</v>
      </c>
      <c r="E23" s="42">
        <f t="shared" si="0"/>
        <v>7258.03</v>
      </c>
      <c r="F23" s="48">
        <f t="shared" si="1"/>
        <v>0</v>
      </c>
      <c r="G23" s="42">
        <v>2.56</v>
      </c>
      <c r="H23" s="42">
        <f t="shared" si="2"/>
        <v>7322.9</v>
      </c>
      <c r="I23" s="48">
        <f t="shared" si="3"/>
        <v>18746.624</v>
      </c>
      <c r="J23" s="9"/>
    </row>
    <row r="24" spans="2:10">
      <c r="B24" s="46" t="s">
        <v>424</v>
      </c>
      <c r="C24" s="47" t="s">
        <v>380</v>
      </c>
      <c r="D24" s="42">
        <v>372000</v>
      </c>
      <c r="E24" s="42">
        <f t="shared" si="0"/>
        <v>7258.03</v>
      </c>
      <c r="F24" s="48">
        <f t="shared" si="1"/>
        <v>2699987160</v>
      </c>
      <c r="G24" s="42">
        <v>52000</v>
      </c>
      <c r="H24" s="42">
        <f t="shared" si="2"/>
        <v>7322.9</v>
      </c>
      <c r="I24" s="48">
        <f t="shared" si="3"/>
        <v>380790800</v>
      </c>
    </row>
    <row r="25" spans="2:10">
      <c r="B25" s="46" t="s">
        <v>425</v>
      </c>
      <c r="C25" s="47" t="s">
        <v>380</v>
      </c>
      <c r="D25" s="42">
        <v>2175.2800000000002</v>
      </c>
      <c r="E25" s="42">
        <f t="shared" si="0"/>
        <v>7258.03</v>
      </c>
      <c r="F25" s="48">
        <f t="shared" si="1"/>
        <v>15788247.498400001</v>
      </c>
      <c r="G25" s="42">
        <v>1323.11</v>
      </c>
      <c r="H25" s="42">
        <f t="shared" si="2"/>
        <v>7322.9</v>
      </c>
      <c r="I25" s="48">
        <f t="shared" si="3"/>
        <v>9689002.2189999986</v>
      </c>
    </row>
    <row r="26" spans="2:10">
      <c r="B26" s="46" t="s">
        <v>524</v>
      </c>
      <c r="C26" s="47" t="s">
        <v>380</v>
      </c>
      <c r="D26" s="42">
        <v>0</v>
      </c>
      <c r="E26" s="42">
        <f t="shared" si="0"/>
        <v>7258.03</v>
      </c>
      <c r="F26" s="48">
        <f t="shared" si="1"/>
        <v>0</v>
      </c>
      <c r="G26" s="42">
        <v>0</v>
      </c>
      <c r="H26" s="42">
        <f t="shared" si="2"/>
        <v>7322.9</v>
      </c>
      <c r="I26" s="48">
        <f t="shared" si="3"/>
        <v>0</v>
      </c>
    </row>
    <row r="27" spans="2:10">
      <c r="B27" s="46" t="s">
        <v>525</v>
      </c>
      <c r="C27" s="47" t="s">
        <v>380</v>
      </c>
      <c r="D27" s="42">
        <v>6220</v>
      </c>
      <c r="E27" s="42">
        <f t="shared" si="0"/>
        <v>7258.03</v>
      </c>
      <c r="F27" s="48">
        <f t="shared" si="1"/>
        <v>45144946.600000001</v>
      </c>
      <c r="G27" s="42">
        <v>50000</v>
      </c>
      <c r="H27" s="42">
        <f t="shared" si="2"/>
        <v>7322.9</v>
      </c>
      <c r="I27" s="48">
        <f t="shared" si="3"/>
        <v>366145000</v>
      </c>
    </row>
    <row r="28" spans="2:10">
      <c r="B28" s="45" t="s">
        <v>426</v>
      </c>
      <c r="C28" s="47"/>
      <c r="D28" s="42"/>
      <c r="E28" s="42"/>
      <c r="F28" s="48"/>
      <c r="G28" s="42"/>
      <c r="H28" s="47" t="s">
        <v>193</v>
      </c>
      <c r="I28" s="47" t="s">
        <v>193</v>
      </c>
    </row>
    <row r="29" spans="2:10">
      <c r="B29" s="46" t="s">
        <v>420</v>
      </c>
      <c r="C29" s="47" t="s">
        <v>380</v>
      </c>
      <c r="D29" s="42">
        <v>348346.42</v>
      </c>
      <c r="E29" s="42">
        <f>+C9</f>
        <v>7262.6</v>
      </c>
      <c r="F29" s="48">
        <f>+D29*E29</f>
        <v>2529900709.8920002</v>
      </c>
      <c r="G29" s="42">
        <v>50729.09</v>
      </c>
      <c r="H29" s="42">
        <f>+D9</f>
        <v>7339.62</v>
      </c>
      <c r="I29" s="48">
        <f>+H29*G29</f>
        <v>372332243.54579997</v>
      </c>
    </row>
    <row r="30" spans="2:10">
      <c r="B30" s="46"/>
      <c r="C30" s="47"/>
      <c r="D30" s="42"/>
      <c r="E30" s="42"/>
      <c r="F30" s="48"/>
      <c r="G30" s="42"/>
      <c r="H30" s="42"/>
      <c r="I30" s="48"/>
    </row>
    <row r="31" spans="2:10" ht="6.6" customHeight="1"/>
    <row r="32" spans="2:10">
      <c r="B32" s="329" t="s">
        <v>194</v>
      </c>
      <c r="C32" s="329"/>
    </row>
    <row r="33" spans="2:6" ht="7.15" customHeight="1"/>
    <row r="34" spans="2:6" ht="33.75">
      <c r="B34" s="49" t="s">
        <v>195</v>
      </c>
      <c r="C34" s="49" t="s">
        <v>196</v>
      </c>
      <c r="D34" s="49" t="s">
        <v>197</v>
      </c>
      <c r="E34" s="49" t="s">
        <v>198</v>
      </c>
      <c r="F34" s="49" t="s">
        <v>199</v>
      </c>
    </row>
    <row r="35" spans="2:6">
      <c r="B35" s="98" t="s">
        <v>417</v>
      </c>
      <c r="C35" s="99">
        <f>+C8</f>
        <v>7258.03</v>
      </c>
      <c r="D35" s="100">
        <v>41371154.380000003</v>
      </c>
      <c r="E35" s="101">
        <f>+D8</f>
        <v>7322.9</v>
      </c>
      <c r="F35" s="100">
        <f>+'Estado de Resultados'!D38</f>
        <v>8075134.3600000003</v>
      </c>
    </row>
    <row r="36" spans="2:6">
      <c r="B36" s="98" t="s">
        <v>417</v>
      </c>
      <c r="C36" s="99">
        <f>+C9</f>
        <v>7262.6</v>
      </c>
      <c r="D36" s="100">
        <v>-47751090.409999996</v>
      </c>
      <c r="E36" s="102">
        <f>+D9</f>
        <v>7339.62</v>
      </c>
      <c r="F36" s="100">
        <f>+'Estado de Resultados'!D41</f>
        <v>-5442141.8799999999</v>
      </c>
    </row>
    <row r="37" spans="2:6">
      <c r="B37" s="5"/>
      <c r="C37" s="6"/>
      <c r="D37" s="7"/>
      <c r="E37" s="6"/>
      <c r="F37" s="7"/>
    </row>
    <row r="38" spans="2:6">
      <c r="B38" s="5"/>
      <c r="C38" s="6"/>
      <c r="D38" s="7"/>
      <c r="E38" s="6"/>
      <c r="F38" s="7"/>
    </row>
    <row r="39" spans="2:6">
      <c r="B39" s="5"/>
      <c r="C39" s="6"/>
      <c r="D39" s="7"/>
      <c r="E39" s="6"/>
      <c r="F39" s="7"/>
    </row>
    <row r="40" spans="2:6">
      <c r="B40" s="5"/>
      <c r="C40" s="6"/>
      <c r="D40" s="7"/>
      <c r="E40" s="6"/>
      <c r="F40" s="7"/>
    </row>
    <row r="41" spans="2:6">
      <c r="B41" s="5"/>
      <c r="C41" s="6"/>
      <c r="D41" s="7"/>
      <c r="E41" s="6"/>
      <c r="F41" s="7"/>
    </row>
  </sheetData>
  <mergeCells count="12">
    <mergeCell ref="B32:C32"/>
    <mergeCell ref="B13:C13"/>
    <mergeCell ref="I15:I17"/>
    <mergeCell ref="H15:H17"/>
    <mergeCell ref="G15:G17"/>
    <mergeCell ref="B4:E4"/>
    <mergeCell ref="B6:B7"/>
    <mergeCell ref="E15:E17"/>
    <mergeCell ref="F15:F17"/>
    <mergeCell ref="C15:C17"/>
    <mergeCell ref="D15:D17"/>
    <mergeCell ref="B15:B17"/>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2:O75"/>
  <sheetViews>
    <sheetView showGridLines="0" topLeftCell="A58" zoomScale="102" zoomScaleNormal="102" workbookViewId="0">
      <selection activeCell="B68" sqref="B68"/>
    </sheetView>
  </sheetViews>
  <sheetFormatPr baseColWidth="10" defaultColWidth="10.85546875" defaultRowHeight="15"/>
  <cols>
    <col min="1" max="1" width="4.140625" customWidth="1"/>
    <col min="2" max="2" width="53.85546875" customWidth="1"/>
    <col min="3" max="3" width="18.28515625" customWidth="1"/>
    <col min="4" max="4" width="14.5703125" customWidth="1"/>
    <col min="5" max="5" width="18.42578125" customWidth="1"/>
    <col min="6" max="6" width="14" customWidth="1"/>
    <col min="7" max="7" width="13.42578125" bestFit="1" customWidth="1"/>
    <col min="8" max="8" width="15.42578125" customWidth="1"/>
    <col min="9" max="9" width="13.28515625" bestFit="1" customWidth="1"/>
    <col min="11" max="12" width="11" bestFit="1" customWidth="1"/>
    <col min="13" max="13" width="11.140625" bestFit="1" customWidth="1"/>
  </cols>
  <sheetData>
    <row r="2" spans="2:5" ht="20.45" customHeight="1">
      <c r="B2" s="64" t="s">
        <v>200</v>
      </c>
      <c r="C2" s="65"/>
      <c r="D2" s="65"/>
      <c r="E2" s="65"/>
    </row>
    <row r="3" spans="2:5" ht="4.9000000000000004" customHeight="1"/>
    <row r="4" spans="2:5">
      <c r="B4" s="331" t="s">
        <v>201</v>
      </c>
      <c r="C4" s="331" t="s">
        <v>202</v>
      </c>
      <c r="D4" s="300" t="s">
        <v>203</v>
      </c>
    </row>
    <row r="5" spans="2:5">
      <c r="B5" s="331"/>
      <c r="C5" s="331"/>
      <c r="D5" s="300"/>
    </row>
    <row r="6" spans="2:5">
      <c r="B6" s="53" t="s">
        <v>204</v>
      </c>
      <c r="C6" s="103">
        <v>1341239</v>
      </c>
      <c r="D6" s="104">
        <v>1190448</v>
      </c>
    </row>
    <row r="7" spans="2:5">
      <c r="B7" s="53" t="s">
        <v>500</v>
      </c>
      <c r="C7" s="103">
        <v>84333618</v>
      </c>
      <c r="D7" s="104">
        <v>19778631</v>
      </c>
    </row>
    <row r="8" spans="2:5">
      <c r="B8" s="53" t="s">
        <v>501</v>
      </c>
      <c r="C8" s="103">
        <v>1457920.36</v>
      </c>
      <c r="D8" s="104">
        <v>23941635.600000001</v>
      </c>
    </row>
    <row r="9" spans="2:5">
      <c r="B9" s="53" t="s">
        <v>520</v>
      </c>
      <c r="C9" s="103">
        <v>-92887</v>
      </c>
      <c r="D9" s="104">
        <v>915344</v>
      </c>
    </row>
    <row r="10" spans="2:5">
      <c r="B10" s="53" t="s">
        <v>521</v>
      </c>
      <c r="C10" s="103">
        <v>3539740.82</v>
      </c>
      <c r="D10" s="104">
        <v>4435920.4000000004</v>
      </c>
    </row>
    <row r="11" spans="2:5">
      <c r="B11" s="53" t="s">
        <v>523</v>
      </c>
      <c r="C11" s="103">
        <v>6505230</v>
      </c>
      <c r="D11" s="104">
        <v>0</v>
      </c>
    </row>
    <row r="12" spans="2:5">
      <c r="B12" s="53" t="s">
        <v>522</v>
      </c>
      <c r="C12" s="103">
        <v>25691245.949999999</v>
      </c>
      <c r="D12" s="104">
        <v>0</v>
      </c>
    </row>
    <row r="13" spans="2:5">
      <c r="B13" s="53" t="s">
        <v>502</v>
      </c>
      <c r="C13" s="103">
        <v>14208874</v>
      </c>
      <c r="D13" s="104">
        <v>0</v>
      </c>
    </row>
    <row r="14" spans="2:5">
      <c r="B14" s="105" t="s">
        <v>205</v>
      </c>
      <c r="C14" s="106">
        <f>SUM(C6:C13)</f>
        <v>136984981.13</v>
      </c>
      <c r="D14" s="106">
        <f>SUM(D6:D13)</f>
        <v>50261979</v>
      </c>
    </row>
    <row r="15" spans="2:5" ht="9" customHeight="1"/>
    <row r="16" spans="2:5">
      <c r="B16" s="64" t="s">
        <v>206</v>
      </c>
      <c r="C16" s="65"/>
      <c r="D16" s="65"/>
    </row>
    <row r="17" spans="2:9">
      <c r="B17" s="292" t="s">
        <v>207</v>
      </c>
      <c r="C17" s="292"/>
      <c r="D17" s="292"/>
    </row>
    <row r="18" spans="2:9" ht="4.9000000000000004" customHeight="1"/>
    <row r="19" spans="2:9">
      <c r="B19" s="332" t="s">
        <v>208</v>
      </c>
      <c r="C19" s="332"/>
      <c r="D19" s="332"/>
      <c r="E19" s="332"/>
      <c r="F19" s="332"/>
      <c r="G19" s="332" t="s">
        <v>209</v>
      </c>
      <c r="H19" s="332"/>
      <c r="I19" s="332"/>
    </row>
    <row r="20" spans="2:9" ht="18" customHeight="1">
      <c r="B20" s="107"/>
      <c r="C20" s="107" t="s">
        <v>210</v>
      </c>
      <c r="D20" s="333" t="s">
        <v>211</v>
      </c>
      <c r="E20" s="333" t="s">
        <v>212</v>
      </c>
      <c r="F20" s="107" t="s">
        <v>213</v>
      </c>
      <c r="G20" s="107"/>
      <c r="H20" s="107"/>
      <c r="I20" s="107" t="s">
        <v>215</v>
      </c>
    </row>
    <row r="21" spans="2:9">
      <c r="B21" s="107" t="s">
        <v>216</v>
      </c>
      <c r="C21" s="107" t="s">
        <v>217</v>
      </c>
      <c r="D21" s="333"/>
      <c r="E21" s="333"/>
      <c r="F21" s="107" t="s">
        <v>218</v>
      </c>
      <c r="G21" s="107" t="s">
        <v>143</v>
      </c>
      <c r="H21" s="107" t="s">
        <v>214</v>
      </c>
      <c r="I21" s="107" t="s">
        <v>219</v>
      </c>
    </row>
    <row r="22" spans="2:9">
      <c r="B22" s="108" t="s">
        <v>220</v>
      </c>
      <c r="C22" s="109"/>
      <c r="D22" s="110"/>
      <c r="E22" s="111"/>
      <c r="F22" s="111"/>
      <c r="G22" s="110"/>
      <c r="H22" s="110"/>
      <c r="I22" s="110"/>
    </row>
    <row r="23" spans="2:9">
      <c r="B23" s="112" t="s">
        <v>381</v>
      </c>
      <c r="C23" s="113" t="s">
        <v>382</v>
      </c>
      <c r="D23" s="113">
        <v>1</v>
      </c>
      <c r="E23" s="114">
        <v>200000000</v>
      </c>
      <c r="F23" s="114">
        <v>1003000000</v>
      </c>
      <c r="G23" s="115">
        <v>8800000000</v>
      </c>
      <c r="H23" s="115">
        <v>5717972748</v>
      </c>
      <c r="I23" s="115">
        <v>17574471761</v>
      </c>
    </row>
    <row r="24" spans="2:9">
      <c r="B24" s="112"/>
      <c r="C24" s="113"/>
      <c r="D24" s="113"/>
      <c r="E24" s="116"/>
      <c r="F24" s="114"/>
      <c r="G24" s="113"/>
      <c r="H24" s="113"/>
      <c r="I24" s="113"/>
    </row>
    <row r="25" spans="2:9">
      <c r="B25" s="334"/>
      <c r="C25" s="334"/>
      <c r="D25" s="334"/>
      <c r="E25" s="117">
        <v>0</v>
      </c>
      <c r="F25" s="117">
        <v>1003000000</v>
      </c>
      <c r="G25" s="113"/>
      <c r="H25" s="113"/>
      <c r="I25" s="113"/>
    </row>
    <row r="26" spans="2:9">
      <c r="B26" s="335" t="s">
        <v>221</v>
      </c>
      <c r="C26" s="335"/>
      <c r="D26" s="335"/>
      <c r="E26" s="118">
        <v>0</v>
      </c>
      <c r="F26" s="118">
        <f>+F23</f>
        <v>1003000000</v>
      </c>
      <c r="G26" s="113"/>
      <c r="H26" s="113"/>
      <c r="I26" s="113"/>
    </row>
    <row r="27" spans="2:9" ht="4.9000000000000004" customHeight="1"/>
    <row r="28" spans="2:9">
      <c r="B28" s="64" t="s">
        <v>222</v>
      </c>
      <c r="C28" s="65"/>
      <c r="D28" s="65"/>
      <c r="E28" s="65"/>
      <c r="F28" s="65"/>
    </row>
    <row r="29" spans="2:9" ht="34.15" customHeight="1">
      <c r="B29" s="275" t="s">
        <v>526</v>
      </c>
      <c r="C29" s="275"/>
      <c r="D29" s="275"/>
      <c r="E29" s="275"/>
      <c r="F29" s="275"/>
    </row>
    <row r="30" spans="2:9" ht="27" customHeight="1">
      <c r="B30" s="49" t="s">
        <v>6</v>
      </c>
      <c r="C30" s="49" t="s">
        <v>223</v>
      </c>
      <c r="D30" s="49" t="s">
        <v>224</v>
      </c>
      <c r="E30" s="49" t="s">
        <v>225</v>
      </c>
    </row>
    <row r="31" spans="2:9">
      <c r="B31" s="44" t="s">
        <v>226</v>
      </c>
      <c r="C31" s="48">
        <v>200000000</v>
      </c>
      <c r="D31" s="48">
        <v>1003000000</v>
      </c>
      <c r="E31" s="48">
        <v>1003000000</v>
      </c>
    </row>
    <row r="32" spans="2:9">
      <c r="B32" s="44" t="s">
        <v>227</v>
      </c>
      <c r="C32" s="48">
        <v>200000000</v>
      </c>
      <c r="D32" s="48">
        <f>+D31</f>
        <v>1003000000</v>
      </c>
      <c r="E32" s="48">
        <v>1002000000</v>
      </c>
    </row>
    <row r="34" spans="2:6">
      <c r="B34" s="64" t="s">
        <v>228</v>
      </c>
      <c r="C34" s="65"/>
      <c r="D34" s="65"/>
      <c r="E34" s="65"/>
      <c r="F34" s="65"/>
    </row>
    <row r="35" spans="2:6">
      <c r="B35" s="292" t="s">
        <v>207</v>
      </c>
      <c r="C35" s="292"/>
      <c r="D35" s="292"/>
      <c r="E35" s="292"/>
      <c r="F35" s="292"/>
    </row>
    <row r="36" spans="2:6">
      <c r="B36" s="66"/>
      <c r="C36" s="65"/>
      <c r="D36" s="65"/>
      <c r="E36" s="65"/>
      <c r="F36" s="65"/>
    </row>
    <row r="37" spans="2:6">
      <c r="B37" s="311" t="s">
        <v>482</v>
      </c>
      <c r="C37" s="311"/>
      <c r="D37" s="65"/>
      <c r="E37" s="65"/>
      <c r="F37" s="65"/>
    </row>
    <row r="38" spans="2:6">
      <c r="B38" s="331" t="s">
        <v>195</v>
      </c>
      <c r="C38" s="331" t="s">
        <v>202</v>
      </c>
      <c r="D38" s="331" t="s">
        <v>229</v>
      </c>
    </row>
    <row r="39" spans="2:6" ht="6.6" customHeight="1">
      <c r="B39" s="331"/>
      <c r="C39" s="331"/>
      <c r="D39" s="331"/>
    </row>
    <row r="40" spans="2:6">
      <c r="B40" s="53" t="s">
        <v>581</v>
      </c>
      <c r="C40" s="103">
        <v>311994926.64999998</v>
      </c>
      <c r="D40" s="119">
        <v>23992022.370000001</v>
      </c>
    </row>
    <row r="41" spans="2:6">
      <c r="B41" s="53" t="s">
        <v>527</v>
      </c>
      <c r="C41" s="103">
        <v>46137618.93</v>
      </c>
      <c r="D41" s="119">
        <v>457253</v>
      </c>
    </row>
    <row r="42" spans="2:6">
      <c r="B42" s="53" t="s">
        <v>528</v>
      </c>
      <c r="C42" s="103">
        <v>1381389</v>
      </c>
      <c r="D42" s="119">
        <v>0</v>
      </c>
    </row>
    <row r="43" spans="2:6">
      <c r="B43" s="53"/>
      <c r="C43" s="119"/>
      <c r="D43" s="119">
        <v>0</v>
      </c>
    </row>
    <row r="44" spans="2:6">
      <c r="B44" s="105" t="s">
        <v>230</v>
      </c>
      <c r="C44" s="120">
        <f>SUM(C40:C43)</f>
        <v>359513934.57999998</v>
      </c>
      <c r="D44" s="120">
        <f>SUM(D40:D43)</f>
        <v>24449275.370000001</v>
      </c>
    </row>
    <row r="46" spans="2:6">
      <c r="B46" s="64" t="s">
        <v>483</v>
      </c>
    </row>
    <row r="47" spans="2:6">
      <c r="B47" s="331" t="s">
        <v>389</v>
      </c>
      <c r="C47" s="331" t="s">
        <v>202</v>
      </c>
      <c r="D47" s="331" t="s">
        <v>229</v>
      </c>
    </row>
    <row r="48" spans="2:6">
      <c r="B48" s="331"/>
      <c r="C48" s="331"/>
      <c r="D48" s="331"/>
    </row>
    <row r="49" spans="2:15" ht="15.75">
      <c r="B49" s="53" t="s">
        <v>411</v>
      </c>
      <c r="C49" s="103">
        <v>259003.67</v>
      </c>
      <c r="D49" s="104">
        <v>9001466</v>
      </c>
      <c r="E49" s="37">
        <v>15</v>
      </c>
      <c r="G49" s="10"/>
    </row>
    <row r="50" spans="2:15" ht="15.75">
      <c r="B50" s="53" t="s">
        <v>555</v>
      </c>
      <c r="C50" s="104">
        <v>11500000</v>
      </c>
      <c r="D50" s="104">
        <v>10000000</v>
      </c>
      <c r="E50" s="37"/>
      <c r="G50" s="10"/>
    </row>
    <row r="51" spans="2:15" ht="15.75">
      <c r="B51" s="53"/>
      <c r="C51" s="104"/>
      <c r="D51" s="121">
        <v>0</v>
      </c>
      <c r="E51" s="37"/>
      <c r="G51" s="10"/>
    </row>
    <row r="52" spans="2:15" ht="15.75">
      <c r="B52" s="105" t="s">
        <v>230</v>
      </c>
      <c r="C52" s="106">
        <f>SUM(C49:C51)</f>
        <v>11759003.67</v>
      </c>
      <c r="D52" s="106">
        <f>SUM(D49:D51)</f>
        <v>19001466</v>
      </c>
      <c r="E52" s="30"/>
      <c r="G52" s="11"/>
    </row>
    <row r="54" spans="2:15">
      <c r="B54" s="64" t="s">
        <v>231</v>
      </c>
    </row>
    <row r="55" spans="2:15">
      <c r="B55" s="300" t="s">
        <v>232</v>
      </c>
      <c r="C55" s="300" t="s">
        <v>233</v>
      </c>
      <c r="D55" s="300"/>
      <c r="E55" s="300"/>
      <c r="F55" s="300"/>
      <c r="G55" s="300"/>
      <c r="H55" s="300" t="s">
        <v>234</v>
      </c>
      <c r="I55" s="300"/>
      <c r="J55" s="300"/>
      <c r="K55" s="300"/>
      <c r="L55" s="300"/>
      <c r="M55" s="300"/>
      <c r="N55" s="1"/>
    </row>
    <row r="56" spans="2:15">
      <c r="B56" s="300"/>
      <c r="C56" s="300" t="s">
        <v>235</v>
      </c>
      <c r="D56" s="300" t="s">
        <v>236</v>
      </c>
      <c r="E56" s="300" t="s">
        <v>237</v>
      </c>
      <c r="F56" s="300" t="s">
        <v>238</v>
      </c>
      <c r="G56" s="300" t="s">
        <v>239</v>
      </c>
      <c r="H56" s="300" t="s">
        <v>240</v>
      </c>
      <c r="I56" s="300" t="s">
        <v>236</v>
      </c>
      <c r="J56" s="300" t="s">
        <v>237</v>
      </c>
      <c r="K56" s="300" t="s">
        <v>241</v>
      </c>
      <c r="L56" s="300" t="s">
        <v>242</v>
      </c>
      <c r="M56" s="300" t="s">
        <v>243</v>
      </c>
      <c r="N56" s="1"/>
    </row>
    <row r="57" spans="2:15">
      <c r="B57" s="300"/>
      <c r="C57" s="300"/>
      <c r="D57" s="300"/>
      <c r="E57" s="300"/>
      <c r="F57" s="300"/>
      <c r="G57" s="300"/>
      <c r="H57" s="300"/>
      <c r="I57" s="300"/>
      <c r="J57" s="300"/>
      <c r="K57" s="300"/>
      <c r="L57" s="300"/>
      <c r="M57" s="300"/>
      <c r="N57" s="1"/>
    </row>
    <row r="58" spans="2:15">
      <c r="B58" s="300"/>
      <c r="C58" s="300"/>
      <c r="D58" s="300"/>
      <c r="E58" s="300"/>
      <c r="F58" s="300"/>
      <c r="G58" s="300"/>
      <c r="H58" s="300"/>
      <c r="I58" s="300"/>
      <c r="J58" s="300"/>
      <c r="K58" s="300"/>
      <c r="L58" s="300"/>
      <c r="M58" s="300"/>
      <c r="N58" s="1"/>
    </row>
    <row r="59" spans="2:15">
      <c r="B59" s="46" t="s">
        <v>244</v>
      </c>
      <c r="C59" s="122">
        <v>6049091</v>
      </c>
      <c r="D59" s="122"/>
      <c r="E59" s="122">
        <v>0</v>
      </c>
      <c r="F59" s="122"/>
      <c r="G59" s="123">
        <f t="shared" ref="G59:G61" si="0">SUM(C59:F59)</f>
        <v>6049091</v>
      </c>
      <c r="H59" s="122">
        <v>-420545.52</v>
      </c>
      <c r="I59" s="122">
        <v>0</v>
      </c>
      <c r="J59" s="122" t="s">
        <v>159</v>
      </c>
      <c r="K59" s="124">
        <v>0</v>
      </c>
      <c r="L59" s="122">
        <f>SUM(H59:K59)</f>
        <v>-420545.52</v>
      </c>
      <c r="M59" s="122">
        <f>+G59+L59</f>
        <v>5628545.4800000004</v>
      </c>
      <c r="N59" s="1"/>
      <c r="O59" s="9"/>
    </row>
    <row r="60" spans="2:15">
      <c r="B60" s="46" t="s">
        <v>353</v>
      </c>
      <c r="C60" s="123">
        <v>63571977.359999999</v>
      </c>
      <c r="D60" s="123">
        <v>12000000</v>
      </c>
      <c r="E60" s="123">
        <v>0</v>
      </c>
      <c r="F60" s="123">
        <v>0</v>
      </c>
      <c r="G60" s="123">
        <f t="shared" si="0"/>
        <v>75571977.359999999</v>
      </c>
      <c r="H60" s="123">
        <v>-18743336.399999999</v>
      </c>
      <c r="I60" s="123">
        <v>0</v>
      </c>
      <c r="J60" s="123" t="s">
        <v>159</v>
      </c>
      <c r="K60" s="125">
        <v>0</v>
      </c>
      <c r="L60" s="123">
        <f>SUM(H60:K60)</f>
        <v>-18743336.399999999</v>
      </c>
      <c r="M60" s="122">
        <f t="shared" ref="M60:M65" si="1">+G60+L60</f>
        <v>56828640.960000001</v>
      </c>
      <c r="N60" s="1"/>
      <c r="O60" s="9"/>
    </row>
    <row r="61" spans="2:15">
      <c r="B61" s="46" t="s">
        <v>354</v>
      </c>
      <c r="C61" s="123">
        <v>0</v>
      </c>
      <c r="D61" s="123"/>
      <c r="E61" s="123" t="s">
        <v>159</v>
      </c>
      <c r="F61" s="123"/>
      <c r="G61" s="123">
        <f t="shared" si="0"/>
        <v>0</v>
      </c>
      <c r="H61" s="123"/>
      <c r="I61" s="123" t="s">
        <v>159</v>
      </c>
      <c r="J61" s="123" t="s">
        <v>159</v>
      </c>
      <c r="K61" s="125"/>
      <c r="L61" s="123">
        <f>SUM(H61:K61)</f>
        <v>0</v>
      </c>
      <c r="M61" s="122">
        <f t="shared" si="1"/>
        <v>0</v>
      </c>
      <c r="N61" s="1"/>
      <c r="O61" s="9"/>
    </row>
    <row r="62" spans="2:15">
      <c r="B62" s="46" t="s">
        <v>498</v>
      </c>
      <c r="C62" s="123">
        <v>7366364</v>
      </c>
      <c r="D62" s="123">
        <v>0</v>
      </c>
      <c r="E62" s="123"/>
      <c r="F62" s="123"/>
      <c r="G62" s="123">
        <f>SUM(C62:F62)</f>
        <v>7366364</v>
      </c>
      <c r="H62" s="123"/>
      <c r="I62" s="123"/>
      <c r="J62" s="123"/>
      <c r="K62" s="125"/>
      <c r="L62" s="123">
        <f>SUM(H62:K62)</f>
        <v>0</v>
      </c>
      <c r="M62" s="122">
        <f t="shared" si="1"/>
        <v>7366364</v>
      </c>
      <c r="N62" s="1"/>
      <c r="O62" s="9"/>
    </row>
    <row r="63" spans="2:15">
      <c r="B63" s="46" t="s">
        <v>499</v>
      </c>
      <c r="C63" s="123">
        <v>51996591</v>
      </c>
      <c r="D63" s="123">
        <v>0</v>
      </c>
      <c r="E63" s="123"/>
      <c r="F63" s="123"/>
      <c r="G63" s="123">
        <f>SUM(C63:F63)</f>
        <v>51996591</v>
      </c>
      <c r="H63" s="123"/>
      <c r="I63" s="123"/>
      <c r="J63" s="123"/>
      <c r="K63" s="125"/>
      <c r="L63" s="123">
        <v>0</v>
      </c>
      <c r="M63" s="122">
        <f t="shared" si="1"/>
        <v>51996591</v>
      </c>
      <c r="N63" s="1"/>
      <c r="O63" s="9"/>
    </row>
    <row r="64" spans="2:15">
      <c r="B64" s="46"/>
      <c r="C64" s="123">
        <v>0</v>
      </c>
      <c r="D64" s="123"/>
      <c r="E64" s="123"/>
      <c r="F64" s="123"/>
      <c r="G64" s="123">
        <f>SUM(C64:F64)</f>
        <v>0</v>
      </c>
      <c r="H64" s="123"/>
      <c r="I64" s="123"/>
      <c r="J64" s="123"/>
      <c r="K64" s="123"/>
      <c r="L64" s="123"/>
      <c r="M64" s="122">
        <f t="shared" si="1"/>
        <v>0</v>
      </c>
      <c r="N64" s="1"/>
    </row>
    <row r="65" spans="2:14">
      <c r="B65" s="45" t="s">
        <v>245</v>
      </c>
      <c r="C65" s="126">
        <f>SUM(C59:C64)</f>
        <v>128984023.36</v>
      </c>
      <c r="D65" s="126"/>
      <c r="E65" s="126"/>
      <c r="F65" s="126"/>
      <c r="G65" s="126">
        <f>SUM(G59:G64)</f>
        <v>140984023.36000001</v>
      </c>
      <c r="H65" s="126">
        <f>SUM(H59:H64)</f>
        <v>-19163881.919999998</v>
      </c>
      <c r="I65" s="126">
        <f>SUM(I59:I64)</f>
        <v>0</v>
      </c>
      <c r="J65" s="126"/>
      <c r="K65" s="126">
        <f>SUM(K59:K64)</f>
        <v>0</v>
      </c>
      <c r="L65" s="126">
        <f>SUM(L59:L64)</f>
        <v>-19163881.919999998</v>
      </c>
      <c r="M65" s="126">
        <f t="shared" si="1"/>
        <v>121820141.44000001</v>
      </c>
      <c r="N65" s="1"/>
    </row>
    <row r="66" spans="2:14">
      <c r="B66" s="45" t="s">
        <v>246</v>
      </c>
      <c r="C66" s="126">
        <f>SUM(C59:C64)</f>
        <v>128984023.36</v>
      </c>
      <c r="D66" s="126">
        <v>0</v>
      </c>
      <c r="E66" s="126" t="s">
        <v>159</v>
      </c>
      <c r="F66" s="126">
        <v>0</v>
      </c>
      <c r="G66" s="126">
        <f>+D66+C66</f>
        <v>128984023.36</v>
      </c>
      <c r="H66" s="126">
        <f>+H65</f>
        <v>-19163881.919999998</v>
      </c>
      <c r="I66" s="126" t="s">
        <v>159</v>
      </c>
      <c r="J66" s="126" t="s">
        <v>159</v>
      </c>
      <c r="K66" s="126">
        <v>0</v>
      </c>
      <c r="L66" s="126">
        <f>SUM(G66:K66)</f>
        <v>109820141.44</v>
      </c>
      <c r="M66" s="126">
        <f>+G66+H66</f>
        <v>109820141.44</v>
      </c>
      <c r="N66" s="1"/>
    </row>
    <row r="68" spans="2:14">
      <c r="B68" s="68" t="s">
        <v>247</v>
      </c>
    </row>
    <row r="69" spans="2:14">
      <c r="B69" s="331" t="s">
        <v>389</v>
      </c>
      <c r="C69" s="331" t="s">
        <v>202</v>
      </c>
      <c r="D69" s="331" t="s">
        <v>229</v>
      </c>
    </row>
    <row r="70" spans="2:14" ht="9.6" customHeight="1">
      <c r="B70" s="331"/>
      <c r="C70" s="331"/>
      <c r="D70" s="331"/>
    </row>
    <row r="71" spans="2:14" ht="15.75">
      <c r="B71" s="53" t="s">
        <v>383</v>
      </c>
      <c r="C71" s="104">
        <v>813566648</v>
      </c>
      <c r="D71" s="104">
        <v>813566648</v>
      </c>
      <c r="E71" s="37">
        <v>15</v>
      </c>
      <c r="G71" s="10"/>
    </row>
    <row r="72" spans="2:14" ht="15.75">
      <c r="B72" s="53" t="s">
        <v>529</v>
      </c>
      <c r="C72" s="104">
        <v>-127766662</v>
      </c>
      <c r="D72" s="121">
        <v>-127766662</v>
      </c>
      <c r="E72" s="37"/>
      <c r="G72" s="10"/>
    </row>
    <row r="73" spans="2:14" ht="15.75">
      <c r="B73" s="53"/>
      <c r="C73" s="104">
        <f>SUM(C71:C72)</f>
        <v>685799986</v>
      </c>
      <c r="D73" s="104">
        <f>SUM(D71:D72)</f>
        <v>685799986</v>
      </c>
      <c r="E73" s="37"/>
      <c r="G73" s="10"/>
    </row>
    <row r="74" spans="2:14" ht="15" customHeight="1">
      <c r="B74" s="4"/>
    </row>
    <row r="75" spans="2:14" ht="15.75" customHeight="1"/>
  </sheetData>
  <mergeCells count="36">
    <mergeCell ref="B4:B5"/>
    <mergeCell ref="C4:C5"/>
    <mergeCell ref="D4:D5"/>
    <mergeCell ref="B17:D17"/>
    <mergeCell ref="B69:B70"/>
    <mergeCell ref="C69:C70"/>
    <mergeCell ref="D69:D70"/>
    <mergeCell ref="B19:F19"/>
    <mergeCell ref="B55:B58"/>
    <mergeCell ref="B47:B48"/>
    <mergeCell ref="G19:I19"/>
    <mergeCell ref="D20:D21"/>
    <mergeCell ref="E20:E21"/>
    <mergeCell ref="B25:D25"/>
    <mergeCell ref="F56:F58"/>
    <mergeCell ref="G56:G58"/>
    <mergeCell ref="C55:G55"/>
    <mergeCell ref="H56:H58"/>
    <mergeCell ref="I56:I58"/>
    <mergeCell ref="C47:C48"/>
    <mergeCell ref="D47:D48"/>
    <mergeCell ref="B26:D26"/>
    <mergeCell ref="B29:F29"/>
    <mergeCell ref="B35:F35"/>
    <mergeCell ref="B37:C37"/>
    <mergeCell ref="M56:M58"/>
    <mergeCell ref="B38:B39"/>
    <mergeCell ref="C38:C39"/>
    <mergeCell ref="D38:D39"/>
    <mergeCell ref="L56:L58"/>
    <mergeCell ref="H55:M55"/>
    <mergeCell ref="C56:C58"/>
    <mergeCell ref="D56:D58"/>
    <mergeCell ref="E56:E58"/>
    <mergeCell ref="J56:J58"/>
    <mergeCell ref="K56:K58"/>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2:F81"/>
  <sheetViews>
    <sheetView showGridLines="0" zoomScaleNormal="100" workbookViewId="0">
      <selection activeCell="B1" sqref="B1"/>
    </sheetView>
  </sheetViews>
  <sheetFormatPr baseColWidth="10" defaultColWidth="10.85546875" defaultRowHeight="15"/>
  <cols>
    <col min="1" max="1" width="4.85546875" customWidth="1"/>
    <col min="2" max="2" width="40.5703125" bestFit="1" customWidth="1"/>
    <col min="3" max="3" width="20.5703125" customWidth="1"/>
    <col min="4" max="4" width="19.28515625" bestFit="1" customWidth="1"/>
    <col min="5" max="5" width="18.28515625" customWidth="1"/>
    <col min="7" max="7" width="16.85546875" customWidth="1"/>
  </cols>
  <sheetData>
    <row r="2" spans="2:6" ht="8.4499999999999993" customHeight="1"/>
    <row r="3" spans="2:6">
      <c r="B3" s="336" t="s">
        <v>195</v>
      </c>
      <c r="C3" s="127" t="s">
        <v>249</v>
      </c>
      <c r="D3" s="127"/>
      <c r="E3" s="127"/>
      <c r="F3" s="127" t="s">
        <v>249</v>
      </c>
    </row>
    <row r="4" spans="2:6">
      <c r="B4" s="337"/>
      <c r="C4" s="127" t="s">
        <v>250</v>
      </c>
      <c r="D4" s="127" t="s">
        <v>251</v>
      </c>
      <c r="E4" s="127" t="s">
        <v>252</v>
      </c>
      <c r="F4" s="127" t="s">
        <v>253</v>
      </c>
    </row>
    <row r="5" spans="2:6">
      <c r="B5" s="44" t="s">
        <v>63</v>
      </c>
      <c r="C5" s="123">
        <v>21039090.91</v>
      </c>
      <c r="D5" s="123">
        <v>0</v>
      </c>
      <c r="E5" s="123"/>
      <c r="F5" s="123">
        <f>+C5+D5+E5</f>
        <v>21039090.91</v>
      </c>
    </row>
    <row r="6" spans="2:6">
      <c r="B6" s="43" t="s">
        <v>254</v>
      </c>
      <c r="C6" s="126"/>
      <c r="D6" s="128" t="s">
        <v>159</v>
      </c>
      <c r="E6" s="126"/>
      <c r="F6" s="123">
        <v>0</v>
      </c>
    </row>
    <row r="7" spans="2:6">
      <c r="B7" s="44" t="s">
        <v>255</v>
      </c>
      <c r="C7" s="123">
        <v>0</v>
      </c>
      <c r="D7" s="129" t="s">
        <v>159</v>
      </c>
      <c r="E7" s="123">
        <v>0</v>
      </c>
      <c r="F7" s="129" t="s">
        <v>159</v>
      </c>
    </row>
    <row r="9" spans="2:6">
      <c r="B9" s="68" t="s">
        <v>256</v>
      </c>
      <c r="C9" s="65"/>
      <c r="D9" s="65"/>
      <c r="E9" s="65"/>
      <c r="F9" s="65"/>
    </row>
    <row r="10" spans="2:6">
      <c r="B10" s="275" t="s">
        <v>207</v>
      </c>
      <c r="C10" s="275"/>
      <c r="D10" s="275"/>
      <c r="E10" s="275"/>
      <c r="F10" s="275"/>
    </row>
    <row r="11" spans="2:6">
      <c r="B11" s="65"/>
      <c r="C11" s="65"/>
      <c r="D11" s="65"/>
      <c r="E11" s="65"/>
      <c r="F11" s="65"/>
    </row>
    <row r="12" spans="2:6">
      <c r="B12" s="329" t="s">
        <v>476</v>
      </c>
      <c r="C12" s="329"/>
      <c r="D12" s="329"/>
      <c r="E12" s="329"/>
      <c r="F12" s="65"/>
    </row>
    <row r="13" spans="2:6" ht="11.45" customHeight="1"/>
    <row r="14" spans="2:6">
      <c r="B14" s="52" t="s">
        <v>388</v>
      </c>
      <c r="C14" s="52" t="s">
        <v>202</v>
      </c>
      <c r="D14" s="52" t="s">
        <v>229</v>
      </c>
    </row>
    <row r="15" spans="2:6">
      <c r="B15" s="53" t="s">
        <v>362</v>
      </c>
      <c r="C15" s="130"/>
      <c r="D15" s="104">
        <v>0</v>
      </c>
      <c r="E15" s="37"/>
      <c r="F15" s="12"/>
    </row>
    <row r="16" spans="2:6">
      <c r="B16" s="53" t="s">
        <v>363</v>
      </c>
      <c r="C16" s="104"/>
      <c r="D16" s="104">
        <v>0</v>
      </c>
      <c r="E16" s="37"/>
      <c r="F16" s="12"/>
    </row>
    <row r="17" spans="2:6">
      <c r="B17" s="53" t="s">
        <v>364</v>
      </c>
      <c r="C17" s="103">
        <v>6879172.7999999998</v>
      </c>
      <c r="D17" s="104">
        <v>7082457.9299999997</v>
      </c>
      <c r="E17" s="37"/>
      <c r="F17" s="12"/>
    </row>
    <row r="18" spans="2:6">
      <c r="B18" s="53" t="s">
        <v>365</v>
      </c>
      <c r="C18" s="103">
        <f>196018636.03-13449687.89+830990</f>
        <v>183399938.13999999</v>
      </c>
      <c r="D18" s="130">
        <v>157790458.40000001</v>
      </c>
      <c r="E18" s="37"/>
      <c r="F18" s="12"/>
    </row>
    <row r="19" spans="2:6">
      <c r="B19" s="53" t="s">
        <v>427</v>
      </c>
      <c r="C19" s="103">
        <v>863636.26</v>
      </c>
      <c r="D19" s="104">
        <v>2590909.08</v>
      </c>
      <c r="E19" s="37"/>
      <c r="F19" s="12"/>
    </row>
    <row r="20" spans="2:6">
      <c r="B20" s="53" t="s">
        <v>530</v>
      </c>
      <c r="C20" s="103">
        <v>33192780.039999999</v>
      </c>
      <c r="D20" s="121">
        <v>9396352.1999999993</v>
      </c>
      <c r="E20" s="37"/>
      <c r="F20" s="12"/>
    </row>
    <row r="21" spans="2:6">
      <c r="B21" s="105" t="s">
        <v>230</v>
      </c>
      <c r="C21" s="106">
        <f>SUM(C17:C20)</f>
        <v>224335527.23999998</v>
      </c>
      <c r="D21" s="106">
        <f>SUM(D15:D20)</f>
        <v>176860177.61000001</v>
      </c>
      <c r="F21" s="8"/>
    </row>
    <row r="23" spans="2:6">
      <c r="B23" s="68" t="s">
        <v>257</v>
      </c>
      <c r="C23" s="65"/>
      <c r="D23" s="65"/>
    </row>
    <row r="24" spans="2:6">
      <c r="B24" s="292" t="s">
        <v>207</v>
      </c>
      <c r="C24" s="292"/>
      <c r="D24" s="292"/>
    </row>
    <row r="25" spans="2:6">
      <c r="B25" s="64"/>
      <c r="C25" s="65"/>
      <c r="D25" s="65"/>
    </row>
    <row r="26" spans="2:6">
      <c r="B26" s="64" t="s">
        <v>477</v>
      </c>
      <c r="C26" s="65"/>
      <c r="D26" s="65"/>
    </row>
    <row r="27" spans="2:6" ht="16.149999999999999" customHeight="1">
      <c r="B27" s="52" t="s">
        <v>258</v>
      </c>
      <c r="C27" s="49" t="s">
        <v>259</v>
      </c>
      <c r="D27" s="52" t="s">
        <v>260</v>
      </c>
    </row>
    <row r="28" spans="2:6">
      <c r="B28" s="133" t="s">
        <v>435</v>
      </c>
      <c r="C28" s="131"/>
      <c r="D28" s="121"/>
    </row>
    <row r="29" spans="2:6">
      <c r="B29" s="105" t="s">
        <v>230</v>
      </c>
      <c r="C29" s="132">
        <f>SUM(C28:C28)</f>
        <v>0</v>
      </c>
      <c r="D29" s="106">
        <f>+D28</f>
        <v>0</v>
      </c>
    </row>
    <row r="31" spans="2:6">
      <c r="B31" s="76" t="s">
        <v>478</v>
      </c>
      <c r="C31" s="30"/>
      <c r="D31" s="30"/>
    </row>
    <row r="32" spans="2:6">
      <c r="B32" s="52" t="s">
        <v>261</v>
      </c>
      <c r="C32" s="49" t="s">
        <v>259</v>
      </c>
      <c r="D32" s="52" t="s">
        <v>260</v>
      </c>
    </row>
    <row r="33" spans="2:5">
      <c r="B33" s="133" t="s">
        <v>435</v>
      </c>
      <c r="C33" s="134">
        <v>0</v>
      </c>
      <c r="D33" s="135">
        <v>0</v>
      </c>
    </row>
    <row r="34" spans="2:5">
      <c r="B34" s="136" t="s">
        <v>230</v>
      </c>
      <c r="C34" s="137">
        <f>+C33</f>
        <v>0</v>
      </c>
      <c r="D34" s="138">
        <f>+D33</f>
        <v>0</v>
      </c>
    </row>
    <row r="36" spans="2:5">
      <c r="B36" s="64" t="s">
        <v>479</v>
      </c>
    </row>
    <row r="37" spans="2:5">
      <c r="B37" s="52" t="s">
        <v>262</v>
      </c>
      <c r="C37" s="49" t="s">
        <v>259</v>
      </c>
      <c r="D37" s="52" t="s">
        <v>260</v>
      </c>
    </row>
    <row r="38" spans="2:5">
      <c r="B38" s="133" t="s">
        <v>435</v>
      </c>
      <c r="C38" s="129"/>
      <c r="D38" s="139"/>
    </row>
    <row r="39" spans="2:5">
      <c r="B39" s="105" t="s">
        <v>230</v>
      </c>
      <c r="C39" s="128" t="s">
        <v>159</v>
      </c>
      <c r="D39" s="140" t="s">
        <v>159</v>
      </c>
    </row>
    <row r="41" spans="2:5">
      <c r="B41" s="64" t="s">
        <v>480</v>
      </c>
    </row>
    <row r="42" spans="2:5">
      <c r="B42" s="52" t="s">
        <v>258</v>
      </c>
      <c r="C42" s="49" t="s">
        <v>259</v>
      </c>
      <c r="D42" s="52" t="s">
        <v>260</v>
      </c>
    </row>
    <row r="43" spans="2:5">
      <c r="B43" s="53" t="s">
        <v>436</v>
      </c>
      <c r="C43" s="131">
        <v>0</v>
      </c>
      <c r="D43" s="121"/>
    </row>
    <row r="44" spans="2:5">
      <c r="B44" s="105" t="s">
        <v>230</v>
      </c>
      <c r="C44" s="132">
        <f>+C43</f>
        <v>0</v>
      </c>
      <c r="D44" s="106">
        <f>+D43</f>
        <v>0</v>
      </c>
    </row>
    <row r="47" spans="2:5">
      <c r="B47" s="329" t="s">
        <v>263</v>
      </c>
      <c r="C47" s="329"/>
      <c r="D47" s="329"/>
      <c r="E47" s="65"/>
    </row>
    <row r="48" spans="2:5" ht="15.75" thickBot="1">
      <c r="B48" s="292" t="s">
        <v>207</v>
      </c>
      <c r="C48" s="292"/>
      <c r="D48" s="292"/>
      <c r="E48" s="292"/>
    </row>
    <row r="49" spans="2:6">
      <c r="B49" s="141" t="s">
        <v>195</v>
      </c>
      <c r="C49" s="142" t="s">
        <v>202</v>
      </c>
      <c r="D49" s="142" t="s">
        <v>264</v>
      </c>
    </row>
    <row r="50" spans="2:6">
      <c r="B50" s="53" t="s">
        <v>384</v>
      </c>
      <c r="C50" s="104">
        <v>0</v>
      </c>
      <c r="D50" s="104">
        <v>0</v>
      </c>
      <c r="F50" s="13"/>
    </row>
    <row r="51" spans="2:6">
      <c r="B51" s="53" t="s">
        <v>385</v>
      </c>
      <c r="C51" s="104">
        <v>400000</v>
      </c>
      <c r="D51" s="104">
        <v>400000</v>
      </c>
      <c r="F51" s="13"/>
    </row>
    <row r="52" spans="2:6">
      <c r="B52" s="53" t="s">
        <v>428</v>
      </c>
      <c r="C52" s="104">
        <v>473957.27600000007</v>
      </c>
      <c r="D52" s="100"/>
      <c r="F52" s="13"/>
    </row>
    <row r="53" spans="2:6">
      <c r="B53" s="53" t="s">
        <v>573</v>
      </c>
      <c r="C53" s="104">
        <v>1862130.64</v>
      </c>
      <c r="D53" s="100"/>
      <c r="F53" s="13"/>
    </row>
    <row r="54" spans="2:6">
      <c r="B54" s="53" t="s">
        <v>531</v>
      </c>
      <c r="C54" s="104">
        <v>0</v>
      </c>
      <c r="D54" s="100"/>
      <c r="F54" s="13"/>
    </row>
    <row r="55" spans="2:6">
      <c r="B55" s="53" t="s">
        <v>574</v>
      </c>
      <c r="C55" s="104">
        <v>8995456.3599999994</v>
      </c>
      <c r="D55" s="100"/>
      <c r="F55" s="13"/>
    </row>
    <row r="56" spans="2:6">
      <c r="B56" s="53" t="s">
        <v>559</v>
      </c>
      <c r="C56" s="104">
        <v>0</v>
      </c>
      <c r="D56" s="100">
        <v>700000</v>
      </c>
      <c r="F56" s="13"/>
    </row>
    <row r="57" spans="2:6">
      <c r="B57" s="53" t="s">
        <v>572</v>
      </c>
      <c r="C57" s="104">
        <f>7262600+7262600</f>
        <v>14525200</v>
      </c>
      <c r="D57" s="100">
        <v>14370764</v>
      </c>
      <c r="F57" s="13"/>
    </row>
    <row r="58" spans="2:6">
      <c r="B58" s="53" t="s">
        <v>506</v>
      </c>
      <c r="C58" s="104">
        <v>0</v>
      </c>
      <c r="D58" s="100"/>
      <c r="F58" s="13"/>
    </row>
    <row r="59" spans="2:6">
      <c r="B59" s="53" t="s">
        <v>537</v>
      </c>
      <c r="C59" s="104">
        <v>4400000</v>
      </c>
      <c r="D59" s="100"/>
      <c r="F59" s="13"/>
    </row>
    <row r="60" spans="2:6">
      <c r="B60" s="53" t="s">
        <v>557</v>
      </c>
      <c r="C60" s="104">
        <v>0</v>
      </c>
      <c r="D60" s="100">
        <v>120000</v>
      </c>
      <c r="F60" s="13"/>
    </row>
    <row r="61" spans="2:6">
      <c r="B61" s="53" t="s">
        <v>556</v>
      </c>
      <c r="C61" s="104">
        <v>0</v>
      </c>
      <c r="D61" s="100">
        <v>440000</v>
      </c>
      <c r="F61" s="13"/>
    </row>
    <row r="62" spans="2:6">
      <c r="B62" s="53" t="s">
        <v>569</v>
      </c>
      <c r="C62" s="104">
        <v>2680865</v>
      </c>
      <c r="D62" s="100"/>
      <c r="F62" s="13"/>
    </row>
    <row r="63" spans="2:6">
      <c r="B63" s="53" t="s">
        <v>535</v>
      </c>
      <c r="C63" s="104">
        <v>1650000</v>
      </c>
      <c r="D63" s="100">
        <v>1650000</v>
      </c>
      <c r="F63" s="13"/>
    </row>
    <row r="64" spans="2:6">
      <c r="B64" s="53" t="s">
        <v>538</v>
      </c>
      <c r="C64" s="104">
        <v>0</v>
      </c>
      <c r="D64" s="100"/>
      <c r="F64" s="13"/>
    </row>
    <row r="65" spans="2:6">
      <c r="B65" s="53" t="s">
        <v>536</v>
      </c>
      <c r="C65" s="104">
        <v>2600000</v>
      </c>
      <c r="D65" s="100"/>
      <c r="F65" s="13"/>
    </row>
    <row r="66" spans="2:6">
      <c r="B66" s="53" t="s">
        <v>533</v>
      </c>
      <c r="C66" s="104">
        <v>3300000</v>
      </c>
      <c r="D66" s="100"/>
      <c r="F66" s="13"/>
    </row>
    <row r="67" spans="2:6">
      <c r="B67" s="53" t="s">
        <v>570</v>
      </c>
      <c r="C67" s="104">
        <v>5700000</v>
      </c>
      <c r="D67" s="100"/>
      <c r="F67" s="13"/>
    </row>
    <row r="68" spans="2:6">
      <c r="B68" s="53" t="s">
        <v>537</v>
      </c>
      <c r="C68" s="104">
        <v>0</v>
      </c>
      <c r="D68" s="100"/>
      <c r="F68" s="13"/>
    </row>
    <row r="69" spans="2:6">
      <c r="B69" s="53" t="s">
        <v>558</v>
      </c>
      <c r="C69" s="104">
        <v>0</v>
      </c>
      <c r="D69" s="100">
        <v>1100000</v>
      </c>
      <c r="F69" s="13"/>
    </row>
    <row r="70" spans="2:6">
      <c r="B70" s="53" t="s">
        <v>534</v>
      </c>
      <c r="C70" s="104">
        <v>0</v>
      </c>
      <c r="D70" s="100"/>
      <c r="F70" s="13"/>
    </row>
    <row r="71" spans="2:6">
      <c r="B71" s="53" t="s">
        <v>507</v>
      </c>
      <c r="C71" s="104">
        <v>3300000</v>
      </c>
      <c r="D71" s="100">
        <v>3300000</v>
      </c>
      <c r="F71" s="13"/>
    </row>
    <row r="72" spans="2:6">
      <c r="B72" s="53" t="s">
        <v>571</v>
      </c>
      <c r="C72" s="104">
        <v>2000000</v>
      </c>
      <c r="D72" s="100"/>
      <c r="F72" s="13"/>
    </row>
    <row r="73" spans="2:6">
      <c r="B73" s="53" t="s">
        <v>532</v>
      </c>
      <c r="C73" s="104">
        <f>66397+450000+59900+500000+663201+259200+1054.9+50000+6000+474549</f>
        <v>2530301.9</v>
      </c>
      <c r="D73" s="100">
        <f>6000+452430</f>
        <v>458430</v>
      </c>
      <c r="F73" s="13"/>
    </row>
    <row r="74" spans="2:6">
      <c r="B74" s="105" t="s">
        <v>230</v>
      </c>
      <c r="C74" s="106">
        <f>SUM(C50:C73)</f>
        <v>54417911.175999999</v>
      </c>
      <c r="D74" s="106">
        <f>SUM(D50:D73)</f>
        <v>22539194</v>
      </c>
      <c r="E74" s="24"/>
      <c r="F74" s="14"/>
    </row>
    <row r="76" spans="2:6">
      <c r="B76" s="68" t="s">
        <v>481</v>
      </c>
    </row>
    <row r="77" spans="2:6">
      <c r="B77" s="52" t="s">
        <v>195</v>
      </c>
      <c r="C77" s="52" t="s">
        <v>202</v>
      </c>
      <c r="D77" s="52" t="s">
        <v>264</v>
      </c>
    </row>
    <row r="78" spans="2:6">
      <c r="B78" s="53" t="s">
        <v>265</v>
      </c>
      <c r="C78" s="104">
        <v>117774884</v>
      </c>
      <c r="D78" s="104">
        <v>8073582</v>
      </c>
    </row>
    <row r="79" spans="2:6">
      <c r="B79" s="105" t="s">
        <v>230</v>
      </c>
      <c r="C79" s="106">
        <f>+C78</f>
        <v>117774884</v>
      </c>
      <c r="D79" s="106">
        <f>+D78</f>
        <v>8073582</v>
      </c>
      <c r="E79" s="24"/>
      <c r="F79" s="24"/>
    </row>
    <row r="81" spans="3:3">
      <c r="C81" s="24"/>
    </row>
  </sheetData>
  <mergeCells count="6">
    <mergeCell ref="B48:E48"/>
    <mergeCell ref="B3:B4"/>
    <mergeCell ref="B10:F10"/>
    <mergeCell ref="B12:E12"/>
    <mergeCell ref="B24:D24"/>
    <mergeCell ref="B47:D47"/>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5"/>
  <sheetViews>
    <sheetView showGridLines="0" zoomScaleNormal="100" workbookViewId="0">
      <selection activeCell="B2" sqref="B2"/>
    </sheetView>
  </sheetViews>
  <sheetFormatPr baseColWidth="10" defaultColWidth="11.42578125" defaultRowHeight="15"/>
  <cols>
    <col min="1" max="1" width="5.42578125" customWidth="1"/>
    <col min="2" max="2" width="68.42578125" bestFit="1" customWidth="1"/>
    <col min="3" max="3" width="17.7109375" bestFit="1" customWidth="1"/>
    <col min="4" max="4" width="19.28515625" bestFit="1" customWidth="1"/>
    <col min="7" max="7" width="22.140625" customWidth="1"/>
  </cols>
  <sheetData>
    <row r="3" spans="2:6">
      <c r="B3" s="329" t="s">
        <v>266</v>
      </c>
      <c r="C3" s="329"/>
      <c r="D3" s="329"/>
      <c r="E3" s="329"/>
    </row>
    <row r="4" spans="2:6">
      <c r="B4" s="63" t="s">
        <v>439</v>
      </c>
      <c r="C4" s="67"/>
      <c r="D4" s="67"/>
      <c r="E4" s="67"/>
    </row>
    <row r="5" spans="2:6">
      <c r="B5" s="65"/>
      <c r="C5" s="65"/>
      <c r="D5" s="65"/>
      <c r="E5" s="65"/>
    </row>
    <row r="6" spans="2:6">
      <c r="B6" s="338" t="s">
        <v>473</v>
      </c>
      <c r="C6" s="338"/>
      <c r="D6" s="338"/>
      <c r="E6" s="65"/>
    </row>
    <row r="7" spans="2:6">
      <c r="B7" s="63" t="s">
        <v>439</v>
      </c>
      <c r="C7" s="72"/>
      <c r="D7" s="72"/>
      <c r="E7" s="65"/>
    </row>
    <row r="8" spans="2:6">
      <c r="B8" s="65"/>
      <c r="C8" s="72"/>
      <c r="D8" s="72"/>
      <c r="E8" s="65"/>
    </row>
    <row r="9" spans="2:6">
      <c r="B9" s="64" t="s">
        <v>267</v>
      </c>
      <c r="C9" s="65"/>
      <c r="D9" s="65"/>
      <c r="E9" s="65"/>
    </row>
    <row r="10" spans="2:6">
      <c r="B10" s="63" t="s">
        <v>439</v>
      </c>
      <c r="C10" s="65"/>
      <c r="D10" s="65"/>
      <c r="E10" s="65"/>
    </row>
    <row r="11" spans="2:6">
      <c r="B11" s="65"/>
      <c r="C11" s="65"/>
      <c r="D11" s="65"/>
      <c r="E11" s="65"/>
    </row>
    <row r="12" spans="2:6">
      <c r="B12" s="329" t="s">
        <v>268</v>
      </c>
      <c r="C12" s="329"/>
      <c r="D12" s="65"/>
      <c r="E12" s="65"/>
    </row>
    <row r="13" spans="2:6" ht="8.4499999999999993" customHeight="1">
      <c r="B13" s="67"/>
      <c r="C13" s="67"/>
      <c r="D13" s="65"/>
      <c r="E13" s="65"/>
    </row>
    <row r="14" spans="2:6" ht="15.75" thickBot="1">
      <c r="B14" s="292" t="s">
        <v>207</v>
      </c>
      <c r="C14" s="292"/>
      <c r="D14" s="292"/>
      <c r="E14" s="292"/>
    </row>
    <row r="15" spans="2:6">
      <c r="B15" s="141" t="s">
        <v>195</v>
      </c>
      <c r="C15" s="142" t="s">
        <v>202</v>
      </c>
      <c r="D15" s="142" t="s">
        <v>264</v>
      </c>
    </row>
    <row r="16" spans="2:6">
      <c r="B16" s="53" t="s">
        <v>430</v>
      </c>
      <c r="C16" s="104">
        <v>2529900709.8920002</v>
      </c>
      <c r="D16" s="104">
        <v>3638682023.5700002</v>
      </c>
      <c r="F16" s="13"/>
    </row>
    <row r="17" spans="2:9">
      <c r="B17" s="53" t="s">
        <v>560</v>
      </c>
      <c r="C17" s="104"/>
      <c r="D17" s="131">
        <v>2887811</v>
      </c>
      <c r="F17" s="13"/>
    </row>
    <row r="18" spans="2:9">
      <c r="B18" s="53" t="s">
        <v>510</v>
      </c>
      <c r="C18" s="104">
        <f>1313673292-371039</f>
        <v>1313302253</v>
      </c>
      <c r="D18" s="104">
        <v>0</v>
      </c>
      <c r="F18" s="13"/>
    </row>
    <row r="19" spans="2:9">
      <c r="B19" s="105" t="s">
        <v>230</v>
      </c>
      <c r="C19" s="106">
        <f>SUM(C16:C18)</f>
        <v>3843202962.8920002</v>
      </c>
      <c r="D19" s="106">
        <f>SUM(D16:D18)</f>
        <v>3641569834.5700002</v>
      </c>
      <c r="E19" s="24"/>
      <c r="F19" s="14"/>
    </row>
    <row r="20" spans="2:9">
      <c r="B20" s="56"/>
      <c r="C20" s="56"/>
    </row>
    <row r="22" spans="2:9">
      <c r="B22" s="64" t="s">
        <v>270</v>
      </c>
      <c r="C22" s="65"/>
      <c r="D22" s="65"/>
    </row>
    <row r="23" spans="2:9" ht="15.75" hidden="1" thickBot="1">
      <c r="B23" s="75" t="s">
        <v>474</v>
      </c>
      <c r="C23" s="73"/>
      <c r="D23" s="73"/>
      <c r="F23" s="33"/>
    </row>
    <row r="24" spans="2:9" ht="64.5" hidden="1" thickBot="1">
      <c r="B24" s="90" t="s">
        <v>497</v>
      </c>
      <c r="C24" s="73"/>
      <c r="D24" s="73"/>
      <c r="F24" s="33"/>
    </row>
    <row r="25" spans="2:9" ht="15.75" hidden="1" thickBot="1">
      <c r="B25" s="75" t="s">
        <v>475</v>
      </c>
      <c r="C25" s="73"/>
      <c r="D25" s="73"/>
      <c r="F25" s="33"/>
    </row>
    <row r="26" spans="2:9">
      <c r="B26" s="63" t="s">
        <v>439</v>
      </c>
      <c r="C26" s="74"/>
      <c r="D26" s="74"/>
      <c r="F26" s="33"/>
    </row>
    <row r="27" spans="2:9">
      <c r="B27" s="65"/>
      <c r="C27" s="65"/>
      <c r="D27" s="65"/>
    </row>
    <row r="28" spans="2:9">
      <c r="B28" s="311" t="s">
        <v>271</v>
      </c>
      <c r="C28" s="311"/>
      <c r="D28" s="311"/>
    </row>
    <row r="29" spans="2:9">
      <c r="B29" s="143" t="s">
        <v>440</v>
      </c>
      <c r="C29" s="65"/>
      <c r="D29" s="65"/>
    </row>
    <row r="30" spans="2:9">
      <c r="B30" s="65"/>
      <c r="C30" s="65"/>
      <c r="D30" s="65"/>
      <c r="F30" s="34"/>
      <c r="G30" s="35"/>
      <c r="H30" s="35"/>
      <c r="I30" s="35"/>
    </row>
    <row r="31" spans="2:9">
      <c r="B31" s="15"/>
      <c r="F31" s="34"/>
    </row>
    <row r="32" spans="2:9">
      <c r="B32" s="16"/>
      <c r="C32" s="17"/>
      <c r="D32" s="18"/>
      <c r="F32" s="34"/>
    </row>
    <row r="33" spans="2:4">
      <c r="B33" s="19"/>
      <c r="C33" s="13"/>
      <c r="D33" s="20"/>
    </row>
    <row r="34" spans="2:4">
      <c r="B34" s="19"/>
      <c r="C34" s="13"/>
      <c r="D34" s="20"/>
    </row>
    <row r="35" spans="2:4">
      <c r="B35" s="21"/>
      <c r="C35" s="14"/>
      <c r="D35" s="22"/>
    </row>
  </sheetData>
  <mergeCells count="5">
    <mergeCell ref="B14:E14"/>
    <mergeCell ref="B3:E3"/>
    <mergeCell ref="B6:D6"/>
    <mergeCell ref="B12:C12"/>
    <mergeCell ref="B28:D28"/>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0"/>
  <sheetViews>
    <sheetView showGridLines="0" zoomScale="102" zoomScaleNormal="102" workbookViewId="0">
      <selection activeCell="B1" sqref="B1"/>
    </sheetView>
  </sheetViews>
  <sheetFormatPr baseColWidth="10" defaultColWidth="11.42578125" defaultRowHeight="12.75"/>
  <cols>
    <col min="1" max="1" width="5.5703125" style="26" customWidth="1"/>
    <col min="2" max="2" width="55.28515625" style="26" bestFit="1" customWidth="1"/>
    <col min="3" max="3" width="19.42578125" style="26" bestFit="1" customWidth="1"/>
    <col min="4" max="4" width="19.7109375" style="26" bestFit="1" customWidth="1"/>
    <col min="5" max="5" width="15.42578125" style="26" customWidth="1"/>
    <col min="6" max="6" width="14.5703125" style="26" customWidth="1"/>
    <col min="7" max="7" width="17.7109375" style="26" bestFit="1" customWidth="1"/>
    <col min="8" max="8" width="19.5703125" style="26" customWidth="1"/>
    <col min="9" max="16384" width="11.42578125" style="26"/>
  </cols>
  <sheetData>
    <row r="3" spans="2:7">
      <c r="B3" s="69" t="s">
        <v>272</v>
      </c>
      <c r="C3" s="69"/>
      <c r="D3" s="69"/>
      <c r="E3" s="69"/>
      <c r="F3" s="69"/>
      <c r="G3" s="25"/>
    </row>
    <row r="4" spans="2:7">
      <c r="B4" s="65"/>
      <c r="C4" s="71"/>
      <c r="D4" s="65"/>
      <c r="E4" s="65"/>
      <c r="F4" s="65"/>
    </row>
    <row r="5" spans="2:7">
      <c r="B5" s="329" t="s">
        <v>273</v>
      </c>
      <c r="C5" s="329"/>
      <c r="D5" s="329"/>
      <c r="E5" s="329"/>
      <c r="F5" s="329"/>
    </row>
    <row r="6" spans="2:7" ht="30" customHeight="1">
      <c r="B6" s="49" t="s">
        <v>195</v>
      </c>
      <c r="C6" s="49" t="s">
        <v>274</v>
      </c>
      <c r="D6" s="49" t="s">
        <v>251</v>
      </c>
      <c r="E6" s="49" t="s">
        <v>275</v>
      </c>
      <c r="F6" s="49" t="s">
        <v>276</v>
      </c>
    </row>
    <row r="7" spans="2:7">
      <c r="B7" s="144" t="s">
        <v>68</v>
      </c>
      <c r="C7" s="123">
        <f>+'Balance General'!G59</f>
        <v>2274000000</v>
      </c>
      <c r="D7" s="123">
        <f>+'Balance General'!F59-'Balance General'!G59</f>
        <v>1726000000</v>
      </c>
      <c r="E7" s="131">
        <v>0</v>
      </c>
      <c r="F7" s="123">
        <f t="shared" ref="F7:F14" si="0">SUM(C7:E7)</f>
        <v>4000000000</v>
      </c>
      <c r="G7" s="27"/>
    </row>
    <row r="8" spans="2:7">
      <c r="B8" s="144" t="s">
        <v>413</v>
      </c>
      <c r="C8" s="123">
        <v>0</v>
      </c>
      <c r="D8" s="123">
        <v>0</v>
      </c>
      <c r="E8" s="131">
        <v>0</v>
      </c>
      <c r="F8" s="123">
        <f t="shared" si="0"/>
        <v>0</v>
      </c>
      <c r="G8" s="27"/>
    </row>
    <row r="9" spans="2:7">
      <c r="B9" s="144" t="s">
        <v>540</v>
      </c>
      <c r="C9" s="123">
        <f>+'Balance General'!G61</f>
        <v>1726000000</v>
      </c>
      <c r="D9" s="123">
        <v>0</v>
      </c>
      <c r="E9" s="131">
        <f>+'Balance General'!F61-'Balance General'!G61</f>
        <v>-1476000000</v>
      </c>
      <c r="F9" s="123">
        <f t="shared" si="0"/>
        <v>250000000</v>
      </c>
      <c r="G9" s="27"/>
    </row>
    <row r="10" spans="2:7">
      <c r="B10" s="144" t="s">
        <v>277</v>
      </c>
      <c r="C10" s="123">
        <v>0</v>
      </c>
      <c r="D10" s="131"/>
      <c r="E10" s="129"/>
      <c r="F10" s="123">
        <f t="shared" si="0"/>
        <v>0</v>
      </c>
      <c r="G10" s="27"/>
    </row>
    <row r="11" spans="2:7">
      <c r="B11" s="144" t="s">
        <v>561</v>
      </c>
      <c r="C11" s="123">
        <f>+'Balance General'!G64</f>
        <v>102000000</v>
      </c>
      <c r="D11" s="123">
        <f>+'Balance General'!F64-'Balance General'!G64</f>
        <v>1000000</v>
      </c>
      <c r="E11" s="129"/>
      <c r="F11" s="123">
        <f t="shared" si="0"/>
        <v>103000000</v>
      </c>
      <c r="G11" s="27"/>
    </row>
    <row r="12" spans="2:7">
      <c r="B12" s="144" t="s">
        <v>278</v>
      </c>
      <c r="C12" s="123">
        <v>0</v>
      </c>
      <c r="D12" s="95"/>
      <c r="E12" s="129">
        <v>0</v>
      </c>
      <c r="F12" s="123">
        <f t="shared" si="0"/>
        <v>0</v>
      </c>
      <c r="G12" s="27"/>
    </row>
    <row r="13" spans="2:7" ht="18.75" customHeight="1">
      <c r="B13" s="144" t="s">
        <v>279</v>
      </c>
      <c r="C13" s="123">
        <f>+'Balance General'!G67</f>
        <v>-124627045</v>
      </c>
      <c r="D13" s="145">
        <v>0</v>
      </c>
      <c r="E13" s="123">
        <f>+'Balance General'!G68</f>
        <v>-741827815.030002</v>
      </c>
      <c r="F13" s="123">
        <f t="shared" si="0"/>
        <v>-866454860.030002</v>
      </c>
      <c r="G13" s="27"/>
    </row>
    <row r="14" spans="2:7">
      <c r="B14" s="144" t="s">
        <v>280</v>
      </c>
      <c r="C14" s="145">
        <f>+'Balance General'!G68</f>
        <v>-741827815.030002</v>
      </c>
      <c r="D14" s="123">
        <f>-C14</f>
        <v>741827815.030002</v>
      </c>
      <c r="E14" s="123"/>
      <c r="F14" s="123">
        <f t="shared" si="0"/>
        <v>0</v>
      </c>
      <c r="G14" s="27"/>
    </row>
    <row r="15" spans="2:7">
      <c r="B15" s="43" t="s">
        <v>281</v>
      </c>
      <c r="C15" s="126">
        <f>SUM(C7:C14)</f>
        <v>3235545139.9699979</v>
      </c>
      <c r="D15" s="126">
        <f>SUM(D7:D14)</f>
        <v>2468827815.0300021</v>
      </c>
      <c r="E15" s="126">
        <f>SUM(E7:E14)</f>
        <v>-2217827815.0300021</v>
      </c>
      <c r="F15" s="126">
        <f>SUM(F7:F14)</f>
        <v>3486545139.9699979</v>
      </c>
      <c r="G15" s="27"/>
    </row>
    <row r="16" spans="2:7">
      <c r="C16" s="36"/>
    </row>
    <row r="17" spans="2:6">
      <c r="B17" s="68" t="s">
        <v>282</v>
      </c>
      <c r="C17" s="65"/>
      <c r="D17" s="65"/>
      <c r="E17" s="65"/>
      <c r="F17" s="65"/>
    </row>
    <row r="18" spans="2:6">
      <c r="B18" s="143" t="s">
        <v>439</v>
      </c>
      <c r="C18" s="65"/>
      <c r="D18" s="65"/>
      <c r="E18" s="65"/>
      <c r="F18" s="65"/>
    </row>
    <row r="19" spans="2:6">
      <c r="B19" s="65"/>
      <c r="C19" s="65"/>
      <c r="D19" s="65"/>
      <c r="E19" s="65"/>
      <c r="F19" s="65"/>
    </row>
    <row r="20" spans="2:6">
      <c r="B20" s="329" t="s">
        <v>283</v>
      </c>
      <c r="C20" s="329"/>
      <c r="D20" s="329"/>
      <c r="E20" s="329"/>
      <c r="F20" s="329"/>
    </row>
    <row r="21" spans="2:6">
      <c r="B21" s="68" t="s">
        <v>284</v>
      </c>
      <c r="C21" s="65"/>
      <c r="D21" s="65"/>
      <c r="E21" s="65"/>
      <c r="F21" s="65"/>
    </row>
    <row r="22" spans="2:6">
      <c r="B22" s="97" t="s">
        <v>439</v>
      </c>
      <c r="C22" s="65"/>
      <c r="D22" s="65"/>
      <c r="E22" s="65"/>
      <c r="F22" s="65"/>
    </row>
    <row r="23" spans="2:6">
      <c r="B23" s="89"/>
      <c r="C23" s="65"/>
      <c r="D23" s="65"/>
      <c r="E23" s="65"/>
      <c r="F23" s="65"/>
    </row>
    <row r="24" spans="2:6">
      <c r="B24" s="67" t="s">
        <v>285</v>
      </c>
      <c r="C24" s="65"/>
      <c r="D24" s="65"/>
      <c r="E24" s="65"/>
      <c r="F24" s="65"/>
    </row>
    <row r="25" spans="2:6">
      <c r="B25" s="97" t="s">
        <v>207</v>
      </c>
      <c r="C25" s="65"/>
      <c r="D25" s="65"/>
      <c r="E25" s="65"/>
      <c r="F25" s="65"/>
    </row>
    <row r="26" spans="2:6">
      <c r="B26" s="331" t="s">
        <v>195</v>
      </c>
      <c r="C26" s="52" t="s">
        <v>286</v>
      </c>
      <c r="D26" s="52" t="s">
        <v>288</v>
      </c>
    </row>
    <row r="27" spans="2:6">
      <c r="B27" s="331"/>
      <c r="C27" s="52" t="s">
        <v>287</v>
      </c>
      <c r="D27" s="52" t="s">
        <v>289</v>
      </c>
    </row>
    <row r="28" spans="2:6">
      <c r="B28" s="53" t="s">
        <v>576</v>
      </c>
      <c r="C28" s="104">
        <v>457253</v>
      </c>
      <c r="D28" s="121">
        <v>0</v>
      </c>
      <c r="E28" s="38"/>
      <c r="F28" s="28"/>
    </row>
    <row r="29" spans="2:6">
      <c r="B29" s="53" t="s">
        <v>575</v>
      </c>
      <c r="C29" s="104">
        <v>72784583.019999996</v>
      </c>
      <c r="D29" s="121">
        <v>27484433.489999998</v>
      </c>
      <c r="F29" s="28"/>
    </row>
    <row r="30" spans="2:6">
      <c r="B30" s="53" t="s">
        <v>577</v>
      </c>
      <c r="C30" s="104">
        <f>1191800+5754179.12</f>
        <v>6945979.1200000001</v>
      </c>
      <c r="D30" s="121">
        <v>8664625.7599999998</v>
      </c>
      <c r="E30" s="38"/>
      <c r="F30" s="28"/>
    </row>
    <row r="31" spans="2:6">
      <c r="B31" s="53" t="s">
        <v>371</v>
      </c>
      <c r="C31" s="104">
        <v>0</v>
      </c>
      <c r="D31" s="121">
        <v>0</v>
      </c>
      <c r="F31" s="28"/>
    </row>
    <row r="32" spans="2:6">
      <c r="B32" s="53" t="s">
        <v>370</v>
      </c>
      <c r="C32" s="104">
        <v>3714094.14</v>
      </c>
      <c r="D32" s="121">
        <v>471935.46</v>
      </c>
      <c r="F32" s="28"/>
    </row>
    <row r="33" spans="2:6">
      <c r="B33" s="53" t="s">
        <v>290</v>
      </c>
      <c r="C33" s="104">
        <v>15181750.199999999</v>
      </c>
      <c r="D33" s="121">
        <f>590286.61+15723003</f>
        <v>16313289.609999999</v>
      </c>
      <c r="F33" s="28"/>
    </row>
    <row r="34" spans="2:6">
      <c r="B34" s="105" t="s">
        <v>230</v>
      </c>
      <c r="C34" s="121">
        <f>SUM(C28:C33)</f>
        <v>99083659.480000004</v>
      </c>
      <c r="D34" s="121">
        <f>SUM(D28:D33)</f>
        <v>52934284.32</v>
      </c>
      <c r="F34" s="29"/>
    </row>
    <row r="37" spans="2:6">
      <c r="B37" s="68" t="s">
        <v>291</v>
      </c>
    </row>
    <row r="38" spans="2:6">
      <c r="B38" s="64" t="s">
        <v>292</v>
      </c>
    </row>
    <row r="39" spans="2:6">
      <c r="B39" s="143" t="s">
        <v>207</v>
      </c>
    </row>
    <row r="40" spans="2:6">
      <c r="B40" s="300" t="s">
        <v>269</v>
      </c>
      <c r="C40" s="49" t="s">
        <v>293</v>
      </c>
      <c r="D40" s="146" t="s">
        <v>298</v>
      </c>
    </row>
    <row r="41" spans="2:6">
      <c r="B41" s="300"/>
      <c r="C41" s="49" t="s">
        <v>178</v>
      </c>
      <c r="D41" s="146" t="s">
        <v>294</v>
      </c>
    </row>
    <row r="42" spans="2:6">
      <c r="B42" s="46" t="s">
        <v>295</v>
      </c>
      <c r="C42" s="131">
        <v>101015992.20999999</v>
      </c>
      <c r="D42" s="147">
        <v>6431050.0199999996</v>
      </c>
      <c r="F42" s="20"/>
    </row>
    <row r="43" spans="2:6">
      <c r="B43" s="46" t="s">
        <v>344</v>
      </c>
      <c r="C43" s="131">
        <v>2488040.9</v>
      </c>
      <c r="D43" s="147">
        <v>798051.93</v>
      </c>
      <c r="F43" s="20"/>
    </row>
    <row r="44" spans="2:6">
      <c r="B44" s="46" t="s">
        <v>296</v>
      </c>
      <c r="C44" s="131">
        <v>22140000</v>
      </c>
      <c r="D44" s="147">
        <v>20694000</v>
      </c>
      <c r="F44" s="20"/>
    </row>
    <row r="45" spans="2:6">
      <c r="B45" s="46" t="s">
        <v>297</v>
      </c>
      <c r="C45" s="131">
        <v>3936689</v>
      </c>
      <c r="D45" s="147">
        <v>0</v>
      </c>
      <c r="F45" s="20"/>
    </row>
    <row r="46" spans="2:6">
      <c r="B46" s="45" t="s">
        <v>281</v>
      </c>
      <c r="C46" s="132">
        <f>SUM(C42:C45)</f>
        <v>129580722.11</v>
      </c>
      <c r="D46" s="132">
        <f>SUM(D42:D45)</f>
        <v>27923101.949999999</v>
      </c>
      <c r="F46" s="22"/>
    </row>
    <row r="48" spans="2:6">
      <c r="B48" s="64" t="s">
        <v>299</v>
      </c>
    </row>
    <row r="49" spans="2:7">
      <c r="B49" s="143" t="s">
        <v>207</v>
      </c>
    </row>
    <row r="50" spans="2:7">
      <c r="B50" s="300" t="s">
        <v>269</v>
      </c>
      <c r="C50" s="49" t="s">
        <v>293</v>
      </c>
      <c r="D50" s="146" t="s">
        <v>298</v>
      </c>
    </row>
    <row r="51" spans="2:7">
      <c r="B51" s="300"/>
      <c r="C51" s="49" t="s">
        <v>178</v>
      </c>
      <c r="D51" s="146" t="s">
        <v>294</v>
      </c>
    </row>
    <row r="52" spans="2:7">
      <c r="B52" s="46" t="s">
        <v>300</v>
      </c>
      <c r="C52" s="131">
        <v>1053181.82</v>
      </c>
      <c r="D52" s="147">
        <v>295118.19</v>
      </c>
    </row>
    <row r="53" spans="2:7">
      <c r="B53" s="46" t="s">
        <v>310</v>
      </c>
      <c r="C53" s="131">
        <v>1304225</v>
      </c>
      <c r="D53" s="147">
        <v>378820</v>
      </c>
    </row>
    <row r="54" spans="2:7">
      <c r="B54" s="46" t="s">
        <v>511</v>
      </c>
      <c r="C54" s="131">
        <v>0</v>
      </c>
      <c r="D54" s="147">
        <v>0</v>
      </c>
    </row>
    <row r="55" spans="2:7">
      <c r="B55" s="45" t="s">
        <v>281</v>
      </c>
      <c r="C55" s="132">
        <f>SUM(C52:C54)</f>
        <v>2357406.8200000003</v>
      </c>
      <c r="D55" s="132">
        <f>SUM(D52:D54)</f>
        <v>673938.19</v>
      </c>
    </row>
    <row r="58" spans="2:7">
      <c r="B58" s="64" t="s">
        <v>301</v>
      </c>
    </row>
    <row r="59" spans="2:7">
      <c r="B59" s="143" t="s">
        <v>207</v>
      </c>
      <c r="G59" s="36"/>
    </row>
    <row r="60" spans="2:7">
      <c r="B60" s="300" t="s">
        <v>269</v>
      </c>
      <c r="C60" s="49" t="s">
        <v>293</v>
      </c>
      <c r="D60" s="146" t="s">
        <v>298</v>
      </c>
      <c r="G60" s="36"/>
    </row>
    <row r="61" spans="2:7">
      <c r="B61" s="300"/>
      <c r="C61" s="49" t="s">
        <v>178</v>
      </c>
      <c r="D61" s="146" t="s">
        <v>294</v>
      </c>
      <c r="G61" s="36"/>
    </row>
    <row r="62" spans="2:7">
      <c r="B62" s="53" t="s">
        <v>386</v>
      </c>
      <c r="C62" s="104">
        <v>0</v>
      </c>
      <c r="D62" s="104">
        <v>9355991</v>
      </c>
      <c r="G62" s="36"/>
    </row>
    <row r="63" spans="2:7">
      <c r="B63" s="53" t="s">
        <v>302</v>
      </c>
      <c r="C63" s="104">
        <v>25162500</v>
      </c>
      <c r="D63" s="104">
        <v>15022126.460000001</v>
      </c>
      <c r="G63" s="36"/>
    </row>
    <row r="64" spans="2:7">
      <c r="B64" s="53" t="s">
        <v>303</v>
      </c>
      <c r="C64" s="104">
        <v>11416666</v>
      </c>
      <c r="D64" s="104">
        <v>6529238.3499999996</v>
      </c>
      <c r="G64" s="36"/>
    </row>
    <row r="65" spans="2:7">
      <c r="B65" s="53" t="s">
        <v>304</v>
      </c>
      <c r="C65" s="104">
        <v>0</v>
      </c>
      <c r="D65" s="104"/>
      <c r="G65" s="36"/>
    </row>
    <row r="66" spans="2:7">
      <c r="B66" s="53" t="s">
        <v>305</v>
      </c>
      <c r="C66" s="104">
        <v>0</v>
      </c>
      <c r="D66" s="104"/>
    </row>
    <row r="67" spans="2:7">
      <c r="B67" s="53" t="s">
        <v>306</v>
      </c>
      <c r="C67" s="104">
        <v>279545454.56</v>
      </c>
      <c r="D67" s="104">
        <v>270909090.94</v>
      </c>
    </row>
    <row r="68" spans="2:7">
      <c r="B68" s="53" t="s">
        <v>307</v>
      </c>
      <c r="C68" s="104">
        <v>118657237.45</v>
      </c>
      <c r="D68" s="104">
        <v>60490003.649999999</v>
      </c>
    </row>
    <row r="69" spans="2:7">
      <c r="B69" s="53" t="s">
        <v>433</v>
      </c>
      <c r="C69" s="104">
        <v>0</v>
      </c>
      <c r="D69" s="104"/>
    </row>
    <row r="70" spans="2:7">
      <c r="B70" s="53" t="s">
        <v>308</v>
      </c>
      <c r="C70" s="104">
        <v>0</v>
      </c>
      <c r="D70" s="104"/>
    </row>
    <row r="71" spans="2:7">
      <c r="B71" s="53" t="s">
        <v>348</v>
      </c>
      <c r="C71" s="104">
        <v>0</v>
      </c>
      <c r="D71" s="104">
        <v>200000</v>
      </c>
      <c r="F71" s="39"/>
    </row>
    <row r="72" spans="2:7">
      <c r="B72" s="53" t="s">
        <v>309</v>
      </c>
      <c r="C72" s="104">
        <v>35746028.090000004</v>
      </c>
      <c r="D72" s="104">
        <v>39842086.93</v>
      </c>
    </row>
    <row r="73" spans="2:7">
      <c r="B73" s="53" t="s">
        <v>372</v>
      </c>
      <c r="C73" s="104">
        <v>6516457.29</v>
      </c>
      <c r="D73" s="104">
        <v>6583131.3600000003</v>
      </c>
    </row>
    <row r="74" spans="2:7">
      <c r="B74" s="53" t="s">
        <v>311</v>
      </c>
      <c r="C74" s="104">
        <v>14076022.699999999</v>
      </c>
      <c r="D74" s="104">
        <v>1549079.36</v>
      </c>
    </row>
    <row r="75" spans="2:7">
      <c r="B75" s="53" t="s">
        <v>312</v>
      </c>
      <c r="C75" s="104">
        <v>50000</v>
      </c>
      <c r="D75" s="104">
        <v>319942</v>
      </c>
    </row>
    <row r="76" spans="2:7">
      <c r="B76" s="53" t="s">
        <v>346</v>
      </c>
      <c r="C76" s="104">
        <v>4274300</v>
      </c>
      <c r="D76" s="104">
        <v>772146</v>
      </c>
    </row>
    <row r="77" spans="2:7">
      <c r="B77" s="53" t="s">
        <v>313</v>
      </c>
      <c r="C77" s="104">
        <v>2595181.84</v>
      </c>
      <c r="D77" s="104">
        <v>1969028.36</v>
      </c>
    </row>
    <row r="78" spans="2:7">
      <c r="B78" s="53" t="s">
        <v>373</v>
      </c>
      <c r="C78" s="104">
        <v>0</v>
      </c>
      <c r="D78" s="104"/>
    </row>
    <row r="79" spans="2:7">
      <c r="B79" s="53" t="s">
        <v>347</v>
      </c>
      <c r="C79" s="104">
        <v>4681818.1900000004</v>
      </c>
      <c r="D79" s="104"/>
    </row>
    <row r="80" spans="2:7">
      <c r="B80" s="53" t="s">
        <v>314</v>
      </c>
      <c r="C80" s="104">
        <v>0</v>
      </c>
      <c r="D80" s="104"/>
    </row>
    <row r="81" spans="2:4">
      <c r="B81" s="53" t="s">
        <v>315</v>
      </c>
      <c r="C81" s="104">
        <v>4227194</v>
      </c>
      <c r="D81" s="104">
        <v>1729579</v>
      </c>
    </row>
    <row r="82" spans="2:4">
      <c r="B82" s="53" t="s">
        <v>316</v>
      </c>
      <c r="C82" s="104">
        <v>0</v>
      </c>
      <c r="D82" s="104"/>
    </row>
    <row r="83" spans="2:4">
      <c r="B83" s="53" t="s">
        <v>317</v>
      </c>
      <c r="C83" s="104">
        <v>0</v>
      </c>
      <c r="D83" s="104"/>
    </row>
    <row r="84" spans="2:4">
      <c r="B84" s="53" t="s">
        <v>318</v>
      </c>
      <c r="C84" s="104">
        <f>13470878.04+750000+10020040+345454.55+6000000</f>
        <v>30586372.59</v>
      </c>
      <c r="D84" s="148">
        <f>10445974.62+1023665+2949818.17+5100000</f>
        <v>19519457.789999999</v>
      </c>
    </row>
    <row r="85" spans="2:4">
      <c r="B85" s="53" t="s">
        <v>319</v>
      </c>
      <c r="C85" s="104"/>
      <c r="D85" s="104"/>
    </row>
    <row r="86" spans="2:4">
      <c r="B86" s="105" t="s">
        <v>281</v>
      </c>
      <c r="C86" s="106">
        <f>SUM(C62:C85)</f>
        <v>537535232.71000004</v>
      </c>
      <c r="D86" s="106">
        <f>SUM(D62:D85)</f>
        <v>434790901.20000005</v>
      </c>
    </row>
    <row r="87" spans="2:4">
      <c r="B87" s="21"/>
      <c r="C87" s="14"/>
      <c r="D87" s="14"/>
    </row>
    <row r="88" spans="2:4">
      <c r="B88" s="21"/>
      <c r="C88" s="55"/>
      <c r="D88" s="14"/>
    </row>
    <row r="89" spans="2:4">
      <c r="B89" s="21"/>
      <c r="C89" s="14"/>
      <c r="D89" s="14"/>
    </row>
    <row r="90" spans="2:4">
      <c r="B90" s="21"/>
      <c r="C90" s="14"/>
      <c r="D90" s="14"/>
    </row>
  </sheetData>
  <mergeCells count="6">
    <mergeCell ref="B50:B51"/>
    <mergeCell ref="B60:B61"/>
    <mergeCell ref="B5:F5"/>
    <mergeCell ref="B20:F20"/>
    <mergeCell ref="B26:B27"/>
    <mergeCell ref="B40:B41"/>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6"/>
  <sheetViews>
    <sheetView showGridLines="0" zoomScale="102" zoomScaleNormal="102" workbookViewId="0">
      <selection activeCell="B1" sqref="B1"/>
    </sheetView>
  </sheetViews>
  <sheetFormatPr baseColWidth="10" defaultColWidth="10.85546875" defaultRowHeight="15"/>
  <cols>
    <col min="1" max="1" width="4.7109375" customWidth="1"/>
    <col min="2" max="2" width="32.28515625" customWidth="1"/>
    <col min="3" max="3" width="20.5703125" customWidth="1"/>
    <col min="4" max="4" width="23" customWidth="1"/>
    <col min="5" max="5" width="16.140625" customWidth="1"/>
    <col min="8" max="8" width="16.5703125" customWidth="1"/>
    <col min="9" max="9" width="15.5703125" customWidth="1"/>
  </cols>
  <sheetData>
    <row r="3" spans="2:6">
      <c r="B3" s="311" t="s">
        <v>320</v>
      </c>
      <c r="C3" s="311"/>
      <c r="D3" s="311"/>
      <c r="E3" s="311"/>
      <c r="F3" s="311"/>
    </row>
    <row r="4" spans="2:6" ht="2.4500000000000002" customHeight="1">
      <c r="B4" s="339"/>
      <c r="C4" s="339"/>
      <c r="D4" s="339"/>
      <c r="E4" s="339"/>
      <c r="F4" s="339"/>
    </row>
    <row r="5" spans="2:6">
      <c r="B5" s="70" t="s">
        <v>470</v>
      </c>
      <c r="C5" s="70"/>
      <c r="D5" s="70"/>
      <c r="E5" s="69"/>
      <c r="F5" s="65"/>
    </row>
    <row r="6" spans="2:6" ht="4.9000000000000004" customHeight="1">
      <c r="B6" s="61"/>
      <c r="C6" s="61"/>
      <c r="D6" s="61"/>
      <c r="E6" s="41"/>
    </row>
    <row r="7" spans="2:6" ht="25.15" customHeight="1">
      <c r="B7" s="149" t="s">
        <v>269</v>
      </c>
      <c r="C7" s="49" t="s">
        <v>259</v>
      </c>
      <c r="D7" s="49" t="s">
        <v>321</v>
      </c>
    </row>
    <row r="8" spans="2:6">
      <c r="B8" s="150" t="s">
        <v>541</v>
      </c>
      <c r="C8" s="151">
        <v>51422896.310000002</v>
      </c>
      <c r="D8" s="151">
        <v>13269526.550000001</v>
      </c>
    </row>
    <row r="9" spans="2:6">
      <c r="B9" s="150" t="s">
        <v>542</v>
      </c>
      <c r="C9" s="151">
        <v>52147254.680000007</v>
      </c>
      <c r="D9" s="151">
        <f>2494792.26+388623.9</f>
        <v>2883416.1599999997</v>
      </c>
    </row>
    <row r="10" spans="2:6">
      <c r="B10" s="150" t="s">
        <v>578</v>
      </c>
      <c r="C10" s="151">
        <v>10522030.02</v>
      </c>
      <c r="D10" s="151">
        <v>346885.73</v>
      </c>
    </row>
    <row r="11" spans="2:6">
      <c r="B11" s="150"/>
      <c r="C11" s="151"/>
      <c r="D11" s="151"/>
    </row>
    <row r="12" spans="2:6">
      <c r="B12" s="150"/>
      <c r="C12" s="151"/>
      <c r="D12" s="151"/>
    </row>
    <row r="13" spans="2:6">
      <c r="B13" s="152" t="s">
        <v>322</v>
      </c>
      <c r="C13" s="153">
        <f>SUM(C8:C12)</f>
        <v>114092181.01000001</v>
      </c>
      <c r="D13" s="153">
        <f>SUM(D8:D12)</f>
        <v>16499828.440000001</v>
      </c>
    </row>
    <row r="14" spans="2:6">
      <c r="B14" s="30"/>
      <c r="C14" s="30"/>
      <c r="D14" s="30"/>
    </row>
    <row r="15" spans="2:6">
      <c r="B15" s="60" t="s">
        <v>437</v>
      </c>
      <c r="C15" s="30"/>
      <c r="D15" s="30"/>
    </row>
    <row r="16" spans="2:6" ht="26.45" customHeight="1">
      <c r="B16" s="149" t="s">
        <v>269</v>
      </c>
      <c r="C16" s="49" t="s">
        <v>259</v>
      </c>
      <c r="D16" s="49" t="s">
        <v>321</v>
      </c>
    </row>
    <row r="17" spans="2:6">
      <c r="B17" s="154"/>
      <c r="C17" s="151"/>
      <c r="D17" s="155"/>
    </row>
    <row r="18" spans="2:6">
      <c r="B18" s="152" t="s">
        <v>322</v>
      </c>
      <c r="C18" s="153">
        <f>SUM(C17)</f>
        <v>0</v>
      </c>
      <c r="D18" s="153">
        <f>SUM(D17)</f>
        <v>0</v>
      </c>
    </row>
    <row r="20" spans="2:6">
      <c r="B20" s="68" t="s">
        <v>323</v>
      </c>
      <c r="C20" s="65"/>
      <c r="D20" s="65"/>
      <c r="E20" s="65"/>
      <c r="F20" s="65"/>
    </row>
    <row r="21" spans="2:6">
      <c r="B21" s="292" t="s">
        <v>207</v>
      </c>
      <c r="C21" s="292"/>
      <c r="D21" s="292"/>
      <c r="E21" s="292"/>
      <c r="F21" s="292"/>
    </row>
    <row r="22" spans="2:6">
      <c r="B22" s="88"/>
    </row>
    <row r="23" spans="2:6">
      <c r="B23" s="64" t="s">
        <v>471</v>
      </c>
    </row>
    <row r="24" spans="2:6" ht="22.5">
      <c r="B24" s="149" t="s">
        <v>269</v>
      </c>
      <c r="C24" s="49" t="s">
        <v>259</v>
      </c>
      <c r="D24" s="49" t="s">
        <v>321</v>
      </c>
    </row>
    <row r="25" spans="2:6">
      <c r="B25" s="44" t="s">
        <v>387</v>
      </c>
      <c r="C25" s="123">
        <v>10413.09</v>
      </c>
      <c r="D25" s="123">
        <v>2718.91</v>
      </c>
    </row>
    <row r="26" spans="2:6">
      <c r="B26" s="44" t="s">
        <v>431</v>
      </c>
      <c r="C26" s="123"/>
      <c r="D26" s="123"/>
    </row>
    <row r="27" spans="2:6">
      <c r="B27" s="44" t="s">
        <v>432</v>
      </c>
      <c r="C27" s="123">
        <v>107116347.44</v>
      </c>
      <c r="D27" s="123">
        <v>54978087.520000003</v>
      </c>
    </row>
    <row r="28" spans="2:6">
      <c r="B28" s="43" t="s">
        <v>322</v>
      </c>
      <c r="C28" s="126">
        <f>SUM(C25:C27)</f>
        <v>107126760.53</v>
      </c>
      <c r="D28" s="126">
        <f>SUM(D25:D27)</f>
        <v>54980806.43</v>
      </c>
    </row>
    <row r="30" spans="2:6">
      <c r="B30" s="64" t="s">
        <v>472</v>
      </c>
    </row>
    <row r="31" spans="2:6" ht="22.5">
      <c r="B31" s="149" t="s">
        <v>269</v>
      </c>
      <c r="C31" s="49" t="s">
        <v>259</v>
      </c>
      <c r="D31" s="49" t="s">
        <v>321</v>
      </c>
    </row>
    <row r="32" spans="2:6">
      <c r="B32" s="44" t="s">
        <v>508</v>
      </c>
      <c r="C32" s="123">
        <v>133682916.33</v>
      </c>
      <c r="D32" s="123">
        <v>11691865.210000001</v>
      </c>
    </row>
    <row r="33" spans="2:4">
      <c r="B33" s="43" t="s">
        <v>322</v>
      </c>
      <c r="C33" s="126">
        <f>SUM(C32:C32)</f>
        <v>133682916.33</v>
      </c>
      <c r="D33" s="126">
        <f>SUM(D32:D32)</f>
        <v>11691865.210000001</v>
      </c>
    </row>
    <row r="35" spans="2:4">
      <c r="B35" s="64" t="s">
        <v>324</v>
      </c>
    </row>
    <row r="36" spans="2:4">
      <c r="B36" s="143" t="s">
        <v>248</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zoomScale="102" zoomScaleNormal="102" workbookViewId="0">
      <selection activeCell="C2" sqref="C2:E2"/>
    </sheetView>
  </sheetViews>
  <sheetFormatPr baseColWidth="10" defaultColWidth="10.85546875" defaultRowHeight="15"/>
  <cols>
    <col min="1" max="1" width="5" customWidth="1"/>
    <col min="2" max="2" width="3.140625" style="50" customWidth="1"/>
    <col min="3" max="3" width="92.5703125" customWidth="1"/>
    <col min="5" max="5" width="14.28515625" customWidth="1"/>
  </cols>
  <sheetData>
    <row r="2" spans="2:5" ht="35.25" customHeight="1">
      <c r="B2" s="8" t="s">
        <v>325</v>
      </c>
      <c r="C2" s="311" t="s">
        <v>326</v>
      </c>
      <c r="D2" s="311"/>
      <c r="E2" s="311"/>
    </row>
    <row r="3" spans="2:5">
      <c r="C3" s="329" t="s">
        <v>327</v>
      </c>
      <c r="D3" s="329"/>
      <c r="E3" s="329"/>
    </row>
    <row r="4" spans="2:5">
      <c r="C4" s="292" t="s">
        <v>439</v>
      </c>
      <c r="D4" s="292"/>
      <c r="E4" s="292"/>
    </row>
    <row r="5" spans="2:5">
      <c r="C5" s="65"/>
      <c r="D5" s="65"/>
      <c r="E5" s="65"/>
    </row>
    <row r="6" spans="2:5">
      <c r="C6" s="329" t="s">
        <v>328</v>
      </c>
      <c r="D6" s="329"/>
      <c r="E6" s="329"/>
    </row>
    <row r="7" spans="2:5">
      <c r="C7" s="292" t="s">
        <v>439</v>
      </c>
      <c r="D7" s="292"/>
      <c r="E7" s="65"/>
    </row>
    <row r="8" spans="2:5" ht="33" customHeight="1">
      <c r="C8" s="311" t="s">
        <v>469</v>
      </c>
      <c r="D8" s="311"/>
      <c r="E8" s="311"/>
    </row>
    <row r="10" spans="2:5">
      <c r="C10" s="156" t="s">
        <v>329</v>
      </c>
    </row>
    <row r="11" spans="2:5">
      <c r="C11" s="157" t="s">
        <v>582</v>
      </c>
    </row>
    <row r="12" spans="2:5">
      <c r="C12" s="157" t="s">
        <v>583</v>
      </c>
    </row>
    <row r="13" spans="2:5">
      <c r="C13" s="157" t="s">
        <v>584</v>
      </c>
    </row>
    <row r="14" spans="2:5">
      <c r="C14" s="157" t="s">
        <v>585</v>
      </c>
    </row>
    <row r="15" spans="2:5">
      <c r="C15" s="157" t="s">
        <v>586</v>
      </c>
    </row>
    <row r="16" spans="2:5">
      <c r="C16" s="157" t="s">
        <v>587</v>
      </c>
    </row>
    <row r="17" spans="2:5">
      <c r="C17" s="157" t="s">
        <v>588</v>
      </c>
    </row>
    <row r="18" spans="2:5">
      <c r="C18" s="157" t="s">
        <v>589</v>
      </c>
    </row>
    <row r="19" spans="2:5">
      <c r="C19" s="157" t="s">
        <v>590</v>
      </c>
    </row>
    <row r="21" spans="2:5">
      <c r="B21" s="8" t="s">
        <v>368</v>
      </c>
      <c r="C21" s="67" t="s">
        <v>330</v>
      </c>
      <c r="D21" s="65"/>
      <c r="E21" s="65"/>
    </row>
    <row r="22" spans="2:5" ht="15" customHeight="1">
      <c r="C22" s="340" t="s">
        <v>360</v>
      </c>
      <c r="D22" s="340"/>
      <c r="E22" s="340"/>
    </row>
    <row r="23" spans="2:5">
      <c r="C23" s="65"/>
      <c r="D23" s="65"/>
      <c r="E23" s="65"/>
    </row>
    <row r="24" spans="2:5">
      <c r="B24" s="51" t="s">
        <v>331</v>
      </c>
      <c r="C24" s="68" t="s">
        <v>332</v>
      </c>
      <c r="D24" s="65"/>
      <c r="E24" s="65"/>
    </row>
    <row r="25" spans="2:5">
      <c r="C25" s="158" t="s">
        <v>359</v>
      </c>
      <c r="D25" s="65"/>
      <c r="E25" s="65"/>
    </row>
    <row r="26" spans="2:5">
      <c r="C26" s="65"/>
      <c r="D26" s="65"/>
      <c r="E26" s="65"/>
    </row>
    <row r="27" spans="2:5">
      <c r="B27" s="8" t="s">
        <v>369</v>
      </c>
      <c r="C27" s="64" t="s">
        <v>333</v>
      </c>
      <c r="D27" s="65"/>
      <c r="E27" s="65"/>
    </row>
    <row r="28" spans="2:5">
      <c r="C28" s="143" t="s">
        <v>439</v>
      </c>
      <c r="D28" s="65"/>
      <c r="E28" s="65"/>
    </row>
    <row r="29" spans="2:5">
      <c r="C29" s="65"/>
      <c r="D29" s="65"/>
      <c r="E29" s="65"/>
    </row>
    <row r="30" spans="2:5">
      <c r="B30" s="8" t="s">
        <v>334</v>
      </c>
      <c r="C30" s="69" t="s">
        <v>335</v>
      </c>
      <c r="D30" s="65"/>
      <c r="E30" s="65"/>
    </row>
    <row r="31" spans="2:5">
      <c r="C31" s="143" t="s">
        <v>439</v>
      </c>
      <c r="D31" s="65"/>
      <c r="E31" s="65"/>
    </row>
    <row r="32" spans="2:5">
      <c r="C32" s="65"/>
      <c r="D32" s="65"/>
      <c r="E32" s="65"/>
    </row>
    <row r="33" spans="2:5">
      <c r="B33" s="8" t="s">
        <v>336</v>
      </c>
      <c r="C33" s="64" t="s">
        <v>337</v>
      </c>
      <c r="D33" s="65"/>
      <c r="E33" s="65"/>
    </row>
    <row r="34" spans="2:5">
      <c r="C34" s="143" t="s">
        <v>358</v>
      </c>
      <c r="D34" s="65"/>
      <c r="E34" s="65"/>
    </row>
    <row r="36" spans="2:5">
      <c r="C36" s="57"/>
    </row>
    <row r="37" spans="2:5">
      <c r="C37" s="58"/>
    </row>
    <row r="38" spans="2:5">
      <c r="C38" s="59"/>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DW5pJV9wD5bVpebhXP4IrFeYMcvvDkbC+VNslCaX5/j3uDd6WM4UnfaNSUxWxhWiYC3cTmASda1Q
TjeM1DnEWw==</DigestValue>
    </Reference>
    <Reference Type="http://www.w3.org/2000/09/xmldsig#Object" URI="#idOfficeObject">
      <DigestMethod Algorithm="http://www.w3.org/2001/04/xmlenc#sha512"/>
      <DigestValue>F+O79erVUaXNe1pd0dWofjmV74wFllyyzofz+L1XNLhCCvKLreb5NXKjjssU8DLGMtXuGmKIeK4X
yYl0NkFy2A==</DigestValue>
    </Reference>
    <Reference Type="http://uri.etsi.org/01903#SignedProperties" URI="#idSignedProperties">
      <Transforms>
        <Transform Algorithm="http://www.w3.org/TR/2001/REC-xml-c14n-20010315"/>
      </Transforms>
      <DigestMethod Algorithm="http://www.w3.org/2001/04/xmlenc#sha512"/>
      <DigestValue>yfobYOHWh224oLXxTnq/QC4HYOg0jTAuuWxTvuu1P5S4kTxTKSWu6JgpyaSFQlkxLbC7bUu0TZ/P
iQNMnooZDg==</DigestValue>
    </Reference>
    <Reference Type="http://www.w3.org/2000/09/xmldsig#Object" URI="#idValidSigLnImg">
      <DigestMethod Algorithm="http://www.w3.org/2001/04/xmlenc#sha512"/>
      <DigestValue>+y93pQ9B7urCSh7X5n5xoidzHCV/7UV6dwTP4fd13DXjttx01hqUILnQAYts7IxK2JmB7xiJ/oPA
vtsAUlivVw==</DigestValue>
    </Reference>
    <Reference Type="http://www.w3.org/2000/09/xmldsig#Object" URI="#idInvalidSigLnImg">
      <DigestMethod Algorithm="http://www.w3.org/2001/04/xmlenc#sha512"/>
      <DigestValue>DOGgBEIzkrcIKvk7ah0oQz7VEfVqkmeddMXK/nEECDpXlzvy+50pEWrALwKQwf9ECyvjUFb8uEfP
Jw2/p8Mjhg==</DigestValue>
    </Reference>
  </SignedInfo>
  <SignatureValue>df1Z4p60WW6KtD/G2pYhpX+qA0VjkHgpH2XDRGBEvH6AWhr3kQPNF86KDX/Uy3PRjeIlk7Y1VdGy
izkceEtAvBl1+neX/ai92HP3RN9ZSwrLLUCSlX2EcFB6hyms/Qx6qkN1Pgf/cYzWX6qn+OywHLcW
CPOGf6L/O/8nTersG5psRt6xJRQ6hOdk3MEPBKE9dewUcfSDjvewRTQRs3pzw0kFT9JQ0ll+7LZy
cQME4JnZ12FEQdQoyrUwru6ShGnvsIi8kWOdep7MRQ94n8XmNXMUEkWXtP+FSw9SHQPVFNP8ZvOG
HB+eydPbe3XpsdFt9cDspDfKFOMe5o6V/Mregw==</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Bo1iFwt1qHPsiv7evMgiBUv7Fgje/BX0TY06G5Tfj7gCnChsrDT5llVKc9wsW0gMaFX8QVxTPGwgAhzDBYjKEg==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elS6aZdDpVY0XnW9ZTNBBkLiKEarx2UUc4iy+T5eCV1La0jy5o844Xro7pUovqV1znA+iN3LO42heEIS8VFoDw==</DigestValue>
      </Reference>
      <Reference URI="/xl/drawings/vmlDrawing1.vml?ContentType=application/vnd.openxmlformats-officedocument.vmlDrawing">
        <DigestMethod Algorithm="http://www.w3.org/2001/04/xmlenc#sha512"/>
        <DigestValue>J1YAexlzo9a6L1yotXC+wJAcGgNq+GxNAvriaL1eTyFqF3EmWDx/nMrSQH3QGG3zl3CwmKjZdOYjVjgejU1Yqg==</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UaKzcUjusEntpBaFbX2gIHCvEJp2cFgnoYD1rUbvlnkED0xWkpTSPgQM3UEyeTdxCBCr1eDLnh628ZSEjrewOA==</DigestValue>
      </Reference>
      <Reference URI="/xl/media/image3.emf?ContentType=image/x-emf">
        <DigestMethod Algorithm="http://www.w3.org/2001/04/xmlenc#sha512"/>
        <DigestValue>CMUBpvCzj+K0DntJZIfOR6sYHv79bPGQRoV3RJ2BgQ7oCEtwof5QGuUqB8Y0SFBznobfx3uIKj+U0uOpdaCyGQ==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gs62P+NoWQkIy3ky9fmabB1VZwdcJRCKNwxWRg4SlhLy0iR2YPVwOn5fD8hjNz0alT95aHwHUNBZh2migyg/9A==</DigestValue>
      </Reference>
      <Reference URI="/xl/styles.xml?ContentType=application/vnd.openxmlformats-officedocument.spreadsheetml.styles+xml">
        <DigestMethod Algorithm="http://www.w3.org/2001/04/xmlenc#sha512"/>
        <DigestValue>0gqciGQdIRn3YfZHdJqlMYQGkQ4dS3/VsoFsfGGdqCqTsV1eAJCEXcmeoGWIw729FBbf88NFyLeUVJLcaS4xYQ==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sD/Rl62eRWp/2E4ADxQRZG/usA1XgVct4xPOt4vgez2dd/ET1aUKTggLv/vjjHfTHO3Ij5TR/JytPYKsgl/4tQ==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/l7XpmnoGeomvmYryF+tjPn1r8bjkVPf+RzkFrQuNixSm/XPujg6Ep9zZW2WeB0kkAAZQvt4Zd4dEg9zMKksqg==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vhHoPRiAZ4VTjS5GWptXc4Do7v35ApFNk/IbAbH3Bjslzqwdd0dd/EtFWqHfON9k/qCuoODPDVS/0Xi4qrwA6g==</DigestValue>
      </Reference>
      <Reference URI="/xl/worksheets/sheet10.xml?ContentType=application/vnd.openxmlformats-officedocument.spreadsheetml.worksheet+xml">
        <DigestMethod Algorithm="http://www.w3.org/2001/04/xmlenc#sha512"/>
        <DigestValue>me5BuY55VahrZUw9OSLKzHUHwlt3T1TIzFVflgKgD3ltPGt/21uzMkZzqiHf4+yEJ4/zzZxndIi3JYlnvI4SbA==</DigestValue>
      </Reference>
      <Reference URI="/xl/worksheets/sheet11.xml?ContentType=application/vnd.openxmlformats-officedocument.spreadsheetml.worksheet+xml">
        <DigestMethod Algorithm="http://www.w3.org/2001/04/xmlenc#sha512"/>
        <DigestValue>H9FXB22xK2BhvCdYmEbSH0UZ8ae+d+3vIIriJ7TeVQHCQWSYcjab4JYxr79ZcGPmaH9kYst6pDsNMA32+6EHrw==</DigestValue>
      </Reference>
      <Reference URI="/xl/worksheets/sheet12.xml?ContentType=application/vnd.openxmlformats-officedocument.spreadsheetml.worksheet+xml">
        <DigestMethod Algorithm="http://www.w3.org/2001/04/xmlenc#sha512"/>
        <DigestValue>lj2vgRaZHxcPZ4hdTB07ZxSfGkS7NjoEHowsyQazrSF2fYZKZ3c3ew7Hv4k0FYPHhxdy8JOemTmtHDqj+1WfXw==</DigestValue>
      </Reference>
      <Reference URI="/xl/worksheets/sheet13.xml?ContentType=application/vnd.openxmlformats-officedocument.spreadsheetml.worksheet+xml">
        <DigestMethod Algorithm="http://www.w3.org/2001/04/xmlenc#sha512"/>
        <DigestValue>kY32igdmK117Xb6bGDJowukyBm4Hh1xDy1+rXSudsxPNX1K8nIFZusmyyypJ9OGI05Mdt/F0EKn7Zxcg4vwJRA==</DigestValue>
      </Reference>
      <Reference URI="/xl/worksheets/sheet14.xml?ContentType=application/vnd.openxmlformats-officedocument.spreadsheetml.worksheet+xml">
        <DigestMethod Algorithm="http://www.w3.org/2001/04/xmlenc#sha512"/>
        <DigestValue>4TX8aElxP8rfAVbYkXkgPxVMEA8xgAZ9JoXJ2LxoBumje8c4EbOiQhFRiwNuGKQcfHQOxWvtJSWtCUyTTAsCrg==</DigestValue>
      </Reference>
      <Reference URI="/xl/worksheets/sheet2.xml?ContentType=application/vnd.openxmlformats-officedocument.spreadsheetml.worksheet+xml">
        <DigestMethod Algorithm="http://www.w3.org/2001/04/xmlenc#sha512"/>
        <DigestValue>YfwkQowarfVir07HboMv7qE9hN8bZJXW/OXlJfbWxGUxrZ9Mo439gsreTYMjL1X6juTzyjbK2RxA5jfAv8O0OQ==</DigestValue>
      </Reference>
      <Reference URI="/xl/worksheets/sheet3.xml?ContentType=application/vnd.openxmlformats-officedocument.spreadsheetml.worksheet+xml">
        <DigestMethod Algorithm="http://www.w3.org/2001/04/xmlenc#sha512"/>
        <DigestValue>YZnH+6A4a/Dq5P6iNVWesfcZkn2hLNKey4FcFPw9LFGl+AHjY++Hsxbl/MZwyUvvr0k/MQHYJoCBw0jddSoZbQ==</DigestValue>
      </Reference>
      <Reference URI="/xl/worksheets/sheet4.xml?ContentType=application/vnd.openxmlformats-officedocument.spreadsheetml.worksheet+xml">
        <DigestMethod Algorithm="http://www.w3.org/2001/04/xmlenc#sha512"/>
        <DigestValue>7Y3YgAgwOmXvBi+jobkEGiH0ho7Z9ZKhiD6yzQdiULamb5KLJnqGiXbXeuCotJ/tHg3WveRBcFpNLgff7w/Kyg==</DigestValue>
      </Reference>
      <Reference URI="/xl/worksheets/sheet5.xml?ContentType=application/vnd.openxmlformats-officedocument.spreadsheetml.worksheet+xml">
        <DigestMethod Algorithm="http://www.w3.org/2001/04/xmlenc#sha512"/>
        <DigestValue>wO2kovSXiXJliXVTJImjgohuQ1uKGSDKZoxj1CmbUa3/wAUD/OS8aznt5HQR5xRwoBitFlTyLMGf8jaEI9dPYg==</DigestValue>
      </Reference>
      <Reference URI="/xl/worksheets/sheet6.xml?ContentType=application/vnd.openxmlformats-officedocument.spreadsheetml.worksheet+xml">
        <DigestMethod Algorithm="http://www.w3.org/2001/04/xmlenc#sha512"/>
        <DigestValue>I0CNJuVV0C9Cgu+KK753DwAoWD19/OessJXEhhkY66zeqrgQIQ+XF6GSAwEQl8gWDN7wA/HnsDT2TPb3ZO21cQ==</DigestValue>
      </Reference>
      <Reference URI="/xl/worksheets/sheet7.xml?ContentType=application/vnd.openxmlformats-officedocument.spreadsheetml.worksheet+xml">
        <DigestMethod Algorithm="http://www.w3.org/2001/04/xmlenc#sha512"/>
        <DigestValue>GVY3/QNu/7NeD3n3I8R27FXOSx4Tn5qiAbTaDBzUX2multSMPG3a5xeG8mgX49Uiez9qbXIP9EgAuAmkaVZ7WQ==</DigestValue>
      </Reference>
      <Reference URI="/xl/worksheets/sheet8.xml?ContentType=application/vnd.openxmlformats-officedocument.spreadsheetml.worksheet+xml">
        <DigestMethod Algorithm="http://www.w3.org/2001/04/xmlenc#sha512"/>
        <DigestValue>51ekX+3aAHlFYyUxyQf5egsy+X4u08eNlZBVwfukc4HsCR9IHI7z+zynMI8yDCz6p2x93IWXGtL8ZGfUz+Enng==</DigestValue>
      </Reference>
      <Reference URI="/xl/worksheets/sheet9.xml?ContentType=application/vnd.openxmlformats-officedocument.spreadsheetml.worksheet+xml">
        <DigestMethod Algorithm="http://www.w3.org/2001/04/xmlenc#sha512"/>
        <DigestValue>MkjiZr40x1P0TR605cpCmt0LTU7vg8pv9G8OM/XhB3dsJ6/7ehLnjtv+jNYRZCxLdyRmFCNHQyHcqJaoRUnEuA==</DigestValue>
      </Reference>
    </Manifest>
    <SignatureProperties>
      <SignatureProperty Id="idSignatureTime" Target="#idPackageSignature">
        <mdssi:SignatureTime xmlns:mdssi="http://schemas.openxmlformats.org/package/2006/digital-signature">
          <mdssi:Format>YYYY-MM-DDThh:mm:ssTZD</mdssi:Format>
          <mdssi:Value>2023-08-14T15:42:55Z</mdssi:Value>
        </mdssi:SignatureTime>
      </SignatureProperty>
    </SignatureProperties>
  </Object>
  <Object Id="idOfficeObject">
    <SignatureProperties>
      <SignatureProperty Id="idOfficeV1Details" Target="#idPackageSignature">
        <SignatureInfoV1 xmlns="http://schemas.microsoft.com/office/2006/digsig">
          <SetupID>{3C32971E-6C82-4541-B637-D6E98AB44978}</SetupID>
          <SignatureText>DBA</SignatureText>
          <SignatureImage/>
          <SignatureComments>CONTADOR</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2023-08-14T15:42:55Z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5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0AC8AOA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VCEAALE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ypwp5hCUkaG+tNQ4lB3TOZZFBKgSyfmMlnMpDA0AnuM=</DigestValue>
    </Reference>
    <Reference Type="http://www.w3.org/2000/09/xmldsig#Object" URI="#idOfficeObject">
      <DigestMethod Algorithm="http://www.w3.org/2001/04/xmlenc#sha256"/>
      <DigestValue>GNxrHcp9dSbRyPj0Bk8JdH85cpukdOP4qlvtkb1o45M=</DigestValue>
    </Reference>
    <Reference Type="http://uri.etsi.org/01903#SignedProperties" URI="#idSignedProperties">
      <Transforms>
        <Transform Algorithm="http://www.w3.org/TR/2001/REC-xml-c14n-20010315"/>
      </Transforms>
      <DigestMethod Algorithm="http://www.w3.org/2001/04/xmlenc#sha256"/>
      <DigestValue>bcwSdxABjBGxHUGIXaeY3hjDsUIQvMYHpfyZ3i51NgY=</DigestValue>
    </Reference>
    <Reference Type="http://www.w3.org/2000/09/xmldsig#Object" URI="#idValidSigLnImg">
      <DigestMethod Algorithm="http://www.w3.org/2001/04/xmlenc#sha256"/>
      <DigestValue>ngcGcPa75dG6E71vmt5wTu2985B7a6K6MXPkbMg09Mg=</DigestValue>
    </Reference>
    <Reference Type="http://www.w3.org/2000/09/xmldsig#Object" URI="#idInvalidSigLnImg">
      <DigestMethod Algorithm="http://www.w3.org/2001/04/xmlenc#sha256"/>
      <DigestValue>2w19JGDVAmlh+gq2fuUcvob/F7fjDZaqbOod3BqyRZE=</DigestValue>
    </Reference>
  </SignedInfo>
  <SignatureValue>y8R1RdW5oqwI0jQ5V8dGX2GzAVbmkoaJhq76dxSDhndxemeyzSiHp+ijy2i9+e3Kb71/WVS1PCfv
onTlaSBPz1J+ZM1XMusktlf2LM6mqihZ0yuD/cP2XSGtau4+iOZrHph1xT7uRZzyRwFSMDib9EQM
0ulxZ2b0NSEQZ//3C2B7mu5gTBhvwvQ7T6YVXbGkWDnwvZ5Gfk6eehepw+1FVBDAeqGk2iezI2sg
kQkI6vit7HYz4bsCN7r9g2Dcltn8Iyc5TShv6q2TilUPQsr41obOnwbbUus6fseCst6ZjIxfTwr7
3FOfdADyosUZTzbwREsSHtS2EKdXg8YF+koOBg==</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6rM8ex8y5HFRuMMTlgC2pQmEHKWVr/oLS7U+yNXohSI=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RoaMZlK+ye8zRY2YZa2kj+BitejlTPGHQARNVXuoIZ4=</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imTbdCZdJlqKTIzYNPRmH8UaLlpTlAnFceYMqex0hcI=</DigestValue>
      </Reference>
      <Reference URI="/xl/media/image3.emf?ContentType=image/x-emf">
        <DigestMethod Algorithm="http://www.w3.org/2001/04/xmlenc#sha256"/>
        <DigestValue>GcOXUWdItCTCucuxAAvv6g68PQDZ5v0aJofof+2+VCw=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REmFPCoeCeCsUyRkqYZxVX2ulXMp1qctEqoVES1oBtU=</DigestValue>
      </Reference>
      <Reference URI="/xl/styles.xml?ContentType=application/vnd.openxmlformats-officedocument.spreadsheetml.styles+xml">
        <DigestMethod Algorithm="http://www.w3.org/2001/04/xmlenc#sha256"/>
        <DigestValue>/Ht048SjDgAV0rRaaOYX8auRhYOAUjS4Z8brNgmJb78=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bY6w8omIZEjZ736yZyy3Ev05xnyQTLTf302v1NMRSFA=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QwIYFKnm6XNG93y676qgffgJTxgBO8XNKF5XLWfpeDM=</DigestValue>
      </Reference>
      <Reference URI="/xl/worksheets/sheet10.xml?ContentType=application/vnd.openxmlformats-officedocument.spreadsheetml.worksheet+xml">
        <DigestMethod Algorithm="http://www.w3.org/2001/04/xmlenc#sha256"/>
        <DigestValue>4lhLw9vV/H3zSattaMM8zaqa/WCXOdUAs59pAPEavBQ=</DigestValue>
      </Reference>
      <Reference URI="/xl/worksheets/sheet11.xml?ContentType=application/vnd.openxmlformats-officedocument.spreadsheetml.worksheet+xml">
        <DigestMethod Algorithm="http://www.w3.org/2001/04/xmlenc#sha256"/>
        <DigestValue>/kyH1yyYGeWB6Vgc38D3y/HFNUixmnaRDqfU5NDs2X0=</DigestValue>
      </Reference>
      <Reference URI="/xl/worksheets/sheet12.xml?ContentType=application/vnd.openxmlformats-officedocument.spreadsheetml.worksheet+xml">
        <DigestMethod Algorithm="http://www.w3.org/2001/04/xmlenc#sha256"/>
        <DigestValue>xhuE8a6ATm+fBAtv9T/+vjVmswRC/1tGUzh4R6BCg+w=</DigestValue>
      </Reference>
      <Reference URI="/xl/worksheets/sheet13.xml?ContentType=application/vnd.openxmlformats-officedocument.spreadsheetml.worksheet+xml">
        <DigestMethod Algorithm="http://www.w3.org/2001/04/xmlenc#sha256"/>
        <DigestValue>1CZbncqp1Ze6q6AQdl/9XEVF4EGavsdU26IIJWwSq+M=</DigestValue>
      </Reference>
      <Reference URI="/xl/worksheets/sheet14.xml?ContentType=application/vnd.openxmlformats-officedocument.spreadsheetml.worksheet+xml">
        <DigestMethod Algorithm="http://www.w3.org/2001/04/xmlenc#sha256"/>
        <DigestValue>ywN8gwPLGKXF1rd1PUa0NalZkHo4MH1daGlH0jZC4Po=</DigestValue>
      </Reference>
      <Reference URI="/xl/worksheets/sheet2.xml?ContentType=application/vnd.openxmlformats-officedocument.spreadsheetml.worksheet+xml">
        <DigestMethod Algorithm="http://www.w3.org/2001/04/xmlenc#sha256"/>
        <DigestValue>PeL8zzIXxFp+bnnY90OZ+yYLJwVqyJIiPMJlXnHAyQc=</DigestValue>
      </Reference>
      <Reference URI="/xl/worksheets/sheet3.xml?ContentType=application/vnd.openxmlformats-officedocument.spreadsheetml.worksheet+xml">
        <DigestMethod Algorithm="http://www.w3.org/2001/04/xmlenc#sha256"/>
        <DigestValue>3iMhZfLPuFigmVh5CYf0Y7jv0W8sgc7xFWyZei73eUY=</DigestValue>
      </Reference>
      <Reference URI="/xl/worksheets/sheet4.xml?ContentType=application/vnd.openxmlformats-officedocument.spreadsheetml.worksheet+xml">
        <DigestMethod Algorithm="http://www.w3.org/2001/04/xmlenc#sha256"/>
        <DigestValue>f3azS1A8DR7LVUFg//LorWl5wq3aXRUQgmvQKLWQoWM=</DigestValue>
      </Reference>
      <Reference URI="/xl/worksheets/sheet5.xml?ContentType=application/vnd.openxmlformats-officedocument.spreadsheetml.worksheet+xml">
        <DigestMethod Algorithm="http://www.w3.org/2001/04/xmlenc#sha256"/>
        <DigestValue>fznTkoMCGtJQiN2IvYaFRftX8SZXW+3nOixVZp0oxZ0=</DigestValue>
      </Reference>
      <Reference URI="/xl/worksheets/sheet6.xml?ContentType=application/vnd.openxmlformats-officedocument.spreadsheetml.worksheet+xml">
        <DigestMethod Algorithm="http://www.w3.org/2001/04/xmlenc#sha256"/>
        <DigestValue>wWOJselYAVLpuHd7uJ6NKQXXwgiqF9Hl5jtb5BnrPbY=</DigestValue>
      </Reference>
      <Reference URI="/xl/worksheets/sheet7.xml?ContentType=application/vnd.openxmlformats-officedocument.spreadsheetml.worksheet+xml">
        <DigestMethod Algorithm="http://www.w3.org/2001/04/xmlenc#sha256"/>
        <DigestValue>IMV/hcEc6A7N6kTwN6qh3ZfiMf478OwsKyAO9DlcmBc=</DigestValue>
      </Reference>
      <Reference URI="/xl/worksheets/sheet8.xml?ContentType=application/vnd.openxmlformats-officedocument.spreadsheetml.worksheet+xml">
        <DigestMethod Algorithm="http://www.w3.org/2001/04/xmlenc#sha256"/>
        <DigestValue>W61rIuWH9GD5fjHSs47vn/mOkfO6JxVuVYHd3fEbHa0=</DigestValue>
      </Reference>
      <Reference URI="/xl/worksheets/sheet9.xml?ContentType=application/vnd.openxmlformats-officedocument.spreadsheetml.worksheet+xml">
        <DigestMethod Algorithm="http://www.w3.org/2001/04/xmlenc#sha256"/>
        <DigestValue>DFDqbctK2XT4NzrIYkJRLpWc7yqOlz8xkOVuV3KfmVQ=</DigestValue>
      </Reference>
    </Manifest>
    <SignatureProperties>
      <SignatureProperty Id="idSignatureTime" Target="#idPackageSignature">
        <mdssi:SignatureTime xmlns:mdssi="http://schemas.openxmlformats.org/package/2006/digital-signature">
          <mdssi:Format>YYYY-MM-DDThh:mm:ssTZD</mdssi:Format>
          <mdssi:Value>2023-08-14T18:37:12Z</mdssi:Value>
        </mdssi:SignatureTime>
      </SignatureProperty>
    </SignatureProperties>
  </Object>
  <Object Id="idOfficeObject">
    <SignatureProperties>
      <SignatureProperty Id="idOfficeV1Details" Target="#idPackageSignature">
        <SignatureInfoV1 xmlns="http://schemas.microsoft.com/office/2006/digsig">
          <SetupID>{11CEA739-F82E-47B5-921A-6B211388165E}</SetupID>
          <SignatureText>RGCLM</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2023-08-14T18:37:12Z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8BAAB/AAAAAAAAAAAAAACsIAAAXwwAACBFTUYAAAEAIBwAAKo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Huq/38AAABge6r/fwAAEwAAAAAAAAAAAFMf+H8AAA1/xKn/fwAAMBZTH/h/AAATAAAAAAAAABgXAAAAAAAAQAAAwP9/AAAAAFMf+H8AANWBxKn/fwAABAAAAAAAAAAwFlMf+H8AAEC1j6e+AAAAEwAAAAAAAABIAAAAAAAAAPQiXar/fwAAkGN7qv9/AABAJ12q/38AAAEAAAAAAAAA4Exdqv9/AAAAAFMf+H8AAAAAAAAAAAAAAAAAAAAAAACH9dYf+H8AABC7OY3FAQAAazFkHfh/AAAQto+nvgAAAKm2j6e+AAAAAAAAAAAAAAAAAAAAZHYACAAAAAAlAAAADAAAAAEAAAAYAAAADAAAAAAAAAASAAAADAAAAAEAAAAeAAAAGAAAAMMAAAAEAAAA9wAAABEAAAAlAAAADAAAAAEAAABUAAAAhAAAAMQAAAAEAAAA9QAAABAAAAABAAAAHB/HQavqxUHEAAAABAAAAAkAAABMAAAAAAAAAAAAAAAAAAAA//////////9gAAAAMQA0AC8AOAAvADIAMAAyADMAAAAGAAAABgAAAAQAAAAGAAAABAAAAAYAAAAGAAAABgAAAAYAAABLAAAAQAAAADAAAAAFAAAAIAAAAAEAAAABAAAAEAAAAAAAAAAAAAAAUAEAAIAAAAAAAAAAAAAAAFABAACAAAAAUgAAAHABAAACAAAAEAAAAAcAAAAAAAAAAAAAALwCAAAAAAAAAQICIlMAeQBzAHQAZQBtAAAAAAAAAAAAAAAAAAAAAAAAAAAAAAAAAAAAAAAAAAAAAAAAAAAAAAAAAAAAAAAAAAAAAAAAAAAAAQAAAAAAAADo1I+nvgAAAADyKpbFAQAA0G6KHfh/AAAAAAAAAAAAAAkAAAAAAAAAENyPp74AAABIgcSp/38AAAAAAAAAAAAAAAAAAAAAAAAUmQh3Sj4AAGjWj6e+AAAAmHwxjcUBAABQiG6NxQEAABC7OY3FAQAAkNePpwAAAAAAAAAAAAAAAAcAAAAAAAAAiDJ8jcUBAADM1o+nvgAAAAnXj6e+AAAA0c1gHfh/AAAEAAAAAAAAAEBoLJYAAAAAAAAAAAAAAAAAAAAAAAAAABC7OY3FAQAAazFkHfh/AABw1o+nvgAAAAnXj6e+AAAA8Jc8mM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TYvFAQAAAAgAAAAAAADQbood+H8AAAAAAAAAAAAAMAAAAAAAAAAoAAAAAAAAAAgAAAAAAAAAAAAAAAAAAAAAAAAAAAAAAFQhCXdKPgAAx7PXH/h/AAAAAE2LxQEAAOD///8AAAAAELs5jcUBAABob46nAAAAAAAAAAAAAAAABgAAAAAAAAAgAAAAAAAAAIxujqe+AAAAyW6Op74AAADRzWAd+H8AAAAAAAD/fwAAAAAAAAAAAAAACVGcxQEAAHgs6qf/fwAAELs5jcUBAABrMWQd+H8AADBujqe+AAAAyW6Op74AAADAizyYxQEAAAAAAABkdgAIAAAAACUAAAAMAAAAAwAAABgAAAAMAAAAAAAAAB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F8AAABHAAAAKQAAADMAAAA3AAAAFQAAACEA8AAAAAAAAAAAAAAAgD8AAAAAAAAAAAAAgD8AAAAAAAAAAAAAAAAAAAAAAAAAAAAAAAAAAAAAAAAAACUAAAAMAAAAAAAAgCgAAAAMAAAABAAAAFIAAABwAQAABAAAAPD///8AAAAAAAAAAAAAAACQAQAAAAAAAQAAAABzAGUAZwBvAGUAIAB1AGkAAAAAAAAAAAAAAAAAAAAAAAAAAAAAAAAAAAAAAAAAAAAAAAAAAAAAAAAAAAAAAAAAAAAAAPDaFKj/fwAAaGdOnMUBAABoWuqn/38AANBuih34fwAAAAAAAAAAAABoWuqn/38AAP////8AAQAAAAAAAAAAAAAAAAAAAAAAAAAAAAAAAAAAxCcJd0o+AABQrQ6cAAAAAMB3jqe+AAAA8P///wAAAAAQuzmNxQEAAPhwjqcAAAAAAAAAAAAAAAAJAAAAAAAAACAAAAAAAAAAHHCOp74AAABZcI6nvgAAANHNYB34fwAAOPedzE1cAABAWuqnAAAAAAAAAAAAAAAAAAAAAAAAAAAQuzmNxQEAAGsxZB34fwAAwG+Op74AAABZcI6nvgAAAFDUT43FAQAAAAAAAGR2AAgAAAAAJQAAAAwAAAAEAAAAGAAAAAwAAAAAAAAAEgAAAAwAAAABAAAAHgAAABgAAAApAAAAMwAAAGAAAABIAAAAJQAAAAwAAAAEAAAAVAAAAGwAAAAqAAAAMwAAAF4AAABHAAAAAQAAABwfx0Gr6sVBKgAAADMAAAAFAAAATAAAAAAAAAAAAAAAAAAAAP//////////WAAAAFIARwBDAEwATQAAAAoAAAALAAAACgAAAAgAAAAOAAAASwAAAEAAAAAwAAAABQAAACAAAAABAAAAAQAAABAAAAAAAAAAAAAAAFABAACAAAAAAAAAAAAAAABQAQAAgAAAACUAAAAMAAAAAgAAACcAAAAYAAAABQAAAAAAAAD///8AAAAAACUAAAAMAAAABQAAAEwAAABkAAAAAAAAAFAAAABPAQAAfAAAAAAAAABQAAAAU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BgBAAAKAAAAUAAAALcAAABcAAAAAQAAABwfx0Gr6sVBCgAAAFAAAAAiAAAATAAAAAAAAAAAAAAAAAAAAP//////////kAAAAEwAaQBjAC4AIABSAG8AZAByAGkAZwBvACAAQwBhAGwAbABpAHoAbwAgAEwAbwBwAGUAegAgAE0AbwByAGUAaQByAGEABQAAAAMAAAAFAAAAAwAAAAMAAAAHAAAABwAAAAcAAAAEAAAAAwAAAAcAAAAHAAAAAwAAAAcAAAAGAAAAAwAAAAMAAAADAAAABQAAAAcAAAADAAAABQAAAAcAAAAHAAAABgAAAAUAAAADAAAACgAAAAcAAAAEAAAABgAAAAMAAAAEAAAABgAAAEsAAABAAAAAMAAAAAUAAAAgAAAAAQAAAAEAAAAQAAAAAAAAAAAAAABQAQAAgAAAAAAAAAAAAAAAU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EcAAABsAAAAAQAAABwfx0Gr6sVBCgAAAGAAAAAKAAAATAAAAAAAAAAAAAAAAAAAAP//////////YAAAAFAAUgBFAFMASQBEAEUATgBUAEUABgAAAAcAAAAGAAAABgAAAAMAAAAIAAAABgAAAAgAAAAGAAAABgAAAEsAAABAAAAAMAAAAAUAAAAgAAAAAQAAAAEAAAAQAAAAAAAAAAAAAABQAQAAgAAAAAAAAAAAAAAAUAEAAIAAAAAlAAAADAAAAAIAAAAnAAAAGAAAAAUAAAAAAAAA////AAAAAAAlAAAADAAAAAUAAABMAAAAZAAAAAkAAABwAAAARgEAAHwAAAAJAAAAcAAAAD4BAAANAAAAIQDwAAAAAAAAAAAAAACAPwAAAAAAAAAAAACAPwAAAAAAAAAAAAAAAAAAAAAAAAAAAAAAAAAAAAAAAAAAJQAAAAwAAAAAAACAKAAAAAwAAAAFAAAAJQAAAAwAAAABAAAAGAAAAAwAAAAAAAAAEgAAAAwAAAABAAAAFgAAAAwAAAAAAAAAVAAAAIQBAAAKAAAAcAAAAEUBAAB8AAAAAQAAABwfx0Gr6sVBCgAAAHAAAAA0AAAATAAAAAQAAAAJAAAAcAAAAEcBAAB9AAAAtAAAAEYAaQByAG0AYQBkAG8AIABwAG8AcgA6ACAAUgBPAEQAUgBJAEcATwAgAEcAVQBJAEwATABFAFIATQBPACAAQwBBAEwATABJAFoATwAgAEwATwBQAEUAWgAgAE0ATwBSAEUASQBSAEEABgAAAAMAAAAEAAAACQAAAAYAAAAHAAAABwAAAAMAAAAHAAAABwAAAAQAAAADAAAAAwAAAAcAAAAJAAAACAAAAAcAAAADAAAACAAAAAkAAAADAAAACAAAAAgAAAADAAAABQAAAAUAAAAGAAAABwAAAAoAAAAJAAAAAwAAAAcAAAAHAAAABQAAAAUAAAADAAAABgAAAAkAAAADAAAABQAAAAkAAAAGAAAABgAAAAYAAAADAAAACgAAAAkAAAAHAAAABgAAAAMAAAAHAAAABwAAABYAAAAMAAAAAAAAACUAAAAMAAAAAgAAAA4AAAAUAAAAAAAAABAAAAAUAAAA</Object>
  <Object Id="idInvalidSigLnImg">AQAAAGwAAAAAAAAAAAAAAE8BAAB/AAAAAAAAAAAAAACsIAAAXwwAACBFTUYAAAEAkCEAALE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Huq/38AAABge6r/fwAAEwAAAAAAAAAAAFMf+H8AAA1/xKn/fwAAMBZTH/h/AAATAAAAAAAAABgXAAAAAAAAQAAAwP9/AAAAAFMf+H8AANWBxKn/fwAABAAAAAAAAAAwFlMf+H8AAEC1j6e+AAAAEwAAAAAAAABIAAAAAAAAAPQiXar/fwAAkGN7qv9/AABAJ12q/38AAAEAAAAAAAAA4Exdqv9/AAAAAFMf+H8AAAAAAAAAAAAAAAAAAAAAAACH9dYf+H8AABC7OY3FAQAAazFkHfh/AAAQto+nvgAAAKm2j6e+AAAAAAAAAAAAAAAAAAAAZHYACAAAAAAlAAAADAAAAAEAAAAYAAAADAAAAP8AAAASAAAADAAAAAEAAAAeAAAAGAAAACIAAAAEAAAAcgAAABEAAAAlAAAADAAAAAEAAABUAAAAqAAAACMAAAAEAAAAcAAAABAAAAABAAAAHB/HQavqxUEjAAAABAAAAA8AAABMAAAAAAAAAAAAAAAAAAAA//////////9sAAAARgBpAHIAbQBhACAAbgBvACAAdgDhAGwAaQBkAGEAAAAGAAAAAwAAAAQAAAAJAAAABgAAAAMAAAAHAAAABwAAAAMAAAAFAAAABgAAAAMAAAADAAAABwAAAAYAAABLAAAAQAAAADAAAAAFAAAAIAAAAAEAAAABAAAAEAAAAAAAAAAAAAAAUAEAAIAAAAAAAAAAAAAAAFABAACAAAAAUgAAAHABAAACAAAAEAAAAAcAAAAAAAAAAAAAALwCAAAAAAAAAQICIlMAeQBzAHQAZQBtAAAAAAAAAAAAAAAAAAAAAAAAAAAAAAAAAAAAAAAAAAAAAAAAAAAAAAAAAAAAAAAAAAAAAAAAAAAAAQAAAAAAAADo1I+nvgAAAADyKpbFAQAA0G6KHfh/AAAAAAAAAAAAAAkAAAAAAAAAENyPp74AAABIgcSp/38AAAAAAAAAAAAAAAAAAAAAAAAUmQh3Sj4AAGjWj6e+AAAAmHwxjcUBAABQiG6NxQEAABC7OY3FAQAAkNePpwAAAAAAAAAAAAAAAAcAAAAAAAAAiDJ8jcUBAADM1o+nvgAAAAnXj6e+AAAA0c1gHfh/AAAEAAAAAAAAAEBoLJYAAAAAAAAAAAAAAAAAAAAAAAAAABC7OY3FAQAAazFkHfh/AABw1o+nvgAAAAnXj6e+AAAA8Jc8mM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TYvFAQAAAAgAAAAAAADQbood+H8AAAAAAAAAAAAAMAAAAAAAAAAoAAAAAAAAAAgAAAAAAAAAAAAAAAAAAAAAAAAAAAAAAFQhCXdKPgAAx7PXH/h/AAAAAE2LxQEAAOD///8AAAAAELs5jcUBAABob46nAAAAAAAAAAAAAAAABgAAAAAAAAAgAAAAAAAAAIxujqe+AAAAyW6Op74AAADRzWAd+H8AAAAAAAD/fwAAAAAAAAAAAAAACVGcxQEAAHgs6qf/fwAAELs5jcUBAABrMWQd+H8AADBujqe+AAAAyW6Op74AAADAizyYxQEAAAAAAABkdgAIAAAAACUAAAAMAAAAAwAAABgAAAAMAAAAAAAAAB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F8AAABHAAAAKQAAADMAAAA3AAAAFQAAACEA8AAAAAAAAAAAAAAAgD8AAAAAAAAAAAAAgD8AAAAAAAAAAAAAAAAAAAAAAAAAAAAAAAAAAAAAAAAAACUAAAAMAAAAAAAAgCgAAAAMAAAABAAAAFIAAABwAQAABAAAAPD///8AAAAAAAAAAAAAAACQAQAAAAAAAQAAAABzAGUAZwBvAGUAIAB1AGkAAAAAAAAAAAAAAAAAAAAAAAAAAAAAAAAAAAAAAAAAAAAAAAAAAAAAAAAAAAAAAAAAAAAAAPDaFKj/fwAAaGdOnMUBAABoWuqn/38AANBuih34fwAAAAAAAAAAAABoWuqn/38AAP////8AAQAAAAAAAAAAAAAAAAAAAAAAAAAAAAAAAAAAxCcJd0o+AABQrQ6cAAAAAMB3jqe+AAAA8P///wAAAAAQuzmNxQEAAPhwjqcAAAAAAAAAAAAAAAAJAAAAAAAAACAAAAAAAAAAHHCOp74AAABZcI6nvgAAANHNYB34fwAAOPedzE1cAABAWuqnAAAAAAAAAAAAAAAAAAAAAAAAAAAQuzmNxQEAAGsxZB34fwAAwG+Op74AAABZcI6nvgAAAFDUT43FAQAAAAAAAGR2AAgAAAAAJQAAAAwAAAAEAAAAGAAAAAwAAAAAAAAAEgAAAAwAAAABAAAAHgAAABgAAAApAAAAMwAAAGAAAABIAAAAJQAAAAwAAAAEAAAAVAAAAGwAAAAqAAAAMwAAAF4AAABHAAAAAQAAABwfx0Gr6sVBKgAAADMAAAAFAAAATAAAAAAAAAAAAAAAAAAAAP//////////WAAAAFIARwBDAEwATQAAAAoAAAALAAAACgAAAAgAAAAOAAAASwAAAEAAAAAwAAAABQAAACAAAAABAAAAAQAAABAAAAAAAAAAAAAAAFABAACAAAAAAAAAAAAAAABQAQAAgAAAACUAAAAMAAAAAgAAACcAAAAYAAAABQAAAAAAAAD///8AAAAAACUAAAAMAAAABQAAAEwAAABkAAAAAAAAAFAAAABPAQAAfAAAAAAAAABQAAAAU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BgBAAAKAAAAUAAAALcAAABcAAAAAQAAABwfx0Gr6sVBCgAAAFAAAAAiAAAATAAAAAAAAAAAAAAAAAAAAP//////////kAAAAEwAaQBjAC4AIABSAG8AZAByAGkAZwBvACAAQwBhAGwAbABpAHoAbwAgAEwAbwBwAGUAegAgAE0AbwByAGUAaQByAGEABQAAAAMAAAAFAAAAAwAAAAMAAAAHAAAABwAAAAcAAAAEAAAAAwAAAAcAAAAHAAAAAwAAAAcAAAAGAAAAAwAAAAMAAAADAAAABQAAAAcAAAADAAAABQAAAAcAAAAHAAAABgAAAAUAAAADAAAACgAAAAcAAAAEAAAABgAAAAMAAAAEAAAABgAAAEsAAABAAAAAMAAAAAUAAAAgAAAAAQAAAAEAAAAQAAAAAAAAAAAAAABQAQAAgAAAAAAAAAAAAAAAU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EcAAABsAAAAAQAAABwfx0Gr6sVBCgAAAGAAAAAKAAAATAAAAAAAAAAAAAAAAAAAAP//////////YAAAAFAAUgBFAFMASQBEAEUATgBUAEUABgAAAAcAAAAGAAAABgAAAAMAAAAIAAAABgAAAAgAAAAGAAAABgAAAEsAAABAAAAAMAAAAAUAAAAgAAAAAQAAAAEAAAAQAAAAAAAAAAAAAABQAQAAgAAAAAAAAAAAAAAAUAEAAIAAAAAlAAAADAAAAAIAAAAnAAAAGAAAAAUAAAAAAAAA////AAAAAAAlAAAADAAAAAUAAABMAAAAZAAAAAkAAABwAAAARgEAAHwAAAAJAAAAcAAAAD4BAAANAAAAIQDwAAAAAAAAAAAAAACAPwAAAAAAAAAAAACAPwAAAAAAAAAAAAAAAAAAAAAAAAAAAAAAAAAAAAAAAAAAJQAAAAwAAAAAAACAKAAAAAwAAAAFAAAAJQAAAAwAAAABAAAAGAAAAAwAAAAAAAAAEgAAAAwAAAABAAAAFgAAAAwAAAAAAAAAVAAAAIQBAAAKAAAAcAAAAEUBAAB8AAAAAQAAABwfx0Gr6sVBCgAAAHAAAAA0AAAATAAAAAQAAAAJAAAAcAAAAEcBAAB9AAAAtAAAAEYAaQByAG0AYQBkAG8AIABwAG8AcgA6ACAAUgBPAEQAUgBJAEcATwAgAEcAVQBJAEwATABFAFIATQBPACAAQwBBAEwATABJAFoATwAgAEwATwBQAEUAWgAgAE0ATwBSAEUASQBSAEEABgAAAAMAAAAEAAAACQAAAAYAAAAHAAAABwAAAAMAAAAHAAAABwAAAAQAAAADAAAAAwAAAAcAAAAJAAAACAAAAAcAAAADAAAACAAAAAkAAAADAAAACAAAAAgAAAADAAAABQAAAAUAAAAGAAAABwAAAAoAAAAJAAAAAwAAAAcAAAAHAAAABQAAAAUAAAADAAAABgAAAAkAAAADAAAABQAAAAkAAAAGAAAABgAAAAYAAAADAAAACgAAAAkAAAAHAAAABgAAAAM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2022-03-23T14:26:34Z</cp:lastPrinted>
  <dcterms:created xsi:type="dcterms:W3CDTF">2020-08-05T19:03:26Z</dcterms:created>
  <dcterms:modified xsi:type="dcterms:W3CDTF">2023-08-14T15:42:38Z</dcterms:modified>
  <cp:contentStatus/>
</cp:coreProperties>
</file>